
<file path=[Content_Types].xml><?xml version="1.0" encoding="utf-8"?>
<Types xmlns="http://schemas.openxmlformats.org/package/2006/content-types">
  <Override PartName="/xl/revisions/revisionLog1611.xml" ContentType="application/vnd.openxmlformats-officedocument.spreadsheetml.revisionLog+xml"/>
  <Override PartName="/xl/revisions/revisionLog1112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612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91.xml" ContentType="application/vnd.openxmlformats-officedocument.spreadsheetml.revisionLog+xml"/>
  <Override PartName="/xl/revisions/revisionLog1101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9.xml" ContentType="application/vnd.openxmlformats-officedocument.spreadsheetml.revisionLog+xml"/>
  <Default Extension="xml" ContentType="application/xml"/>
  <Override PartName="/xl/revisions/revisionLog122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6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4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5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9111.xml" ContentType="application/vnd.openxmlformats-officedocument.spreadsheetml.revisionLog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191111.xml" ContentType="application/vnd.openxmlformats-officedocument.spreadsheetml.revisionLog+xml"/>
  <Override PartName="/docProps/core.xml" ContentType="application/vnd.openxmlformats-package.core-properties+xml"/>
  <Override PartName="/xl/revisions/revisionLog1811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112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240" windowHeight="7740"/>
  </bookViews>
  <sheets>
    <sheet name="Table 1" sheetId="1" r:id="rId1"/>
  </sheets>
  <calcPr calcId="124519" iterate="1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</customWorkbookViews>
</workbook>
</file>

<file path=xl/calcChain.xml><?xml version="1.0" encoding="utf-8"?>
<calcChain xmlns="http://schemas.openxmlformats.org/spreadsheetml/2006/main">
  <c r="I250" i="1"/>
  <c r="G267"/>
  <c r="G266" s="1"/>
  <c r="I267"/>
  <c r="I266"/>
  <c r="I216"/>
  <c r="G221"/>
  <c r="I221"/>
  <c r="G133"/>
  <c r="G132" s="1"/>
  <c r="I133"/>
  <c r="I132" s="1"/>
  <c r="I407" l="1"/>
  <c r="I282"/>
  <c r="I274"/>
  <c r="I281"/>
  <c r="G156"/>
  <c r="G157"/>
  <c r="I468"/>
  <c r="I467" s="1"/>
  <c r="I466" s="1"/>
  <c r="G468"/>
  <c r="G467" s="1"/>
  <c r="G466" s="1"/>
  <c r="I421"/>
  <c r="I420" s="1"/>
  <c r="I419" s="1"/>
  <c r="G421"/>
  <c r="G420" s="1"/>
  <c r="G419" s="1"/>
  <c r="G282"/>
  <c r="I279"/>
  <c r="I278" s="1"/>
  <c r="G279"/>
  <c r="G278" s="1"/>
  <c r="G158" l="1"/>
  <c r="I158"/>
  <c r="I157" s="1"/>
  <c r="G139"/>
  <c r="I139"/>
  <c r="G110"/>
  <c r="G109" s="1"/>
  <c r="G108" s="1"/>
  <c r="I110"/>
  <c r="I109" s="1"/>
  <c r="I108" s="1"/>
  <c r="I464"/>
  <c r="I463" s="1"/>
  <c r="I462" s="1"/>
  <c r="I461" s="1"/>
  <c r="I459"/>
  <c r="I458" s="1"/>
  <c r="I457" s="1"/>
  <c r="I456" s="1"/>
  <c r="I454"/>
  <c r="I453" s="1"/>
  <c r="I452" s="1"/>
  <c r="I451" s="1"/>
  <c r="I449"/>
  <c r="I447"/>
  <c r="I444"/>
  <c r="I443" s="1"/>
  <c r="G464"/>
  <c r="G463" s="1"/>
  <c r="G462" s="1"/>
  <c r="G459"/>
  <c r="G458" s="1"/>
  <c r="G457" s="1"/>
  <c r="G456" s="1"/>
  <c r="G454"/>
  <c r="G453" s="1"/>
  <c r="G452" s="1"/>
  <c r="G451" s="1"/>
  <c r="G449"/>
  <c r="G447"/>
  <c r="G444"/>
  <c r="G443" s="1"/>
  <c r="I438"/>
  <c r="I436"/>
  <c r="I434"/>
  <c r="I430"/>
  <c r="I429" s="1"/>
  <c r="I427"/>
  <c r="I425"/>
  <c r="I417"/>
  <c r="I416" s="1"/>
  <c r="I415" s="1"/>
  <c r="I414" s="1"/>
  <c r="I412"/>
  <c r="I410"/>
  <c r="G438"/>
  <c r="G436"/>
  <c r="G434"/>
  <c r="G461" l="1"/>
  <c r="I433"/>
  <c r="I432" s="1"/>
  <c r="I446"/>
  <c r="I442" s="1"/>
  <c r="I441" s="1"/>
  <c r="I440" s="1"/>
  <c r="G433"/>
  <c r="G432" s="1"/>
  <c r="G446"/>
  <c r="G442" s="1"/>
  <c r="G441" s="1"/>
  <c r="G440" s="1"/>
  <c r="I409"/>
  <c r="I408" s="1"/>
  <c r="I424"/>
  <c r="I423" s="1"/>
  <c r="G430"/>
  <c r="G429" s="1"/>
  <c r="G427"/>
  <c r="G425"/>
  <c r="G417"/>
  <c r="G416" s="1"/>
  <c r="G415" s="1"/>
  <c r="G414" s="1"/>
  <c r="G412"/>
  <c r="G410"/>
  <c r="I405"/>
  <c r="I404" s="1"/>
  <c r="I402"/>
  <c r="I401" s="1"/>
  <c r="I399"/>
  <c r="I395"/>
  <c r="G405"/>
  <c r="G404" s="1"/>
  <c r="G402"/>
  <c r="G401" s="1"/>
  <c r="G399"/>
  <c r="G395"/>
  <c r="I389"/>
  <c r="I388" s="1"/>
  <c r="I387" s="1"/>
  <c r="I385"/>
  <c r="I384" s="1"/>
  <c r="I382"/>
  <c r="I380"/>
  <c r="I376"/>
  <c r="I375" s="1"/>
  <c r="I374" s="1"/>
  <c r="I372"/>
  <c r="I371" s="1"/>
  <c r="I369"/>
  <c r="I368" s="1"/>
  <c r="I366"/>
  <c r="I365" s="1"/>
  <c r="I363"/>
  <c r="I362" s="1"/>
  <c r="I360"/>
  <c r="I359" s="1"/>
  <c r="I357"/>
  <c r="I355"/>
  <c r="I352"/>
  <c r="I351" s="1"/>
  <c r="I349"/>
  <c r="I348" s="1"/>
  <c r="I346"/>
  <c r="I344"/>
  <c r="I342"/>
  <c r="I339"/>
  <c r="I338" s="1"/>
  <c r="I336"/>
  <c r="I335" s="1"/>
  <c r="I331"/>
  <c r="I330" s="1"/>
  <c r="I328"/>
  <c r="I326"/>
  <c r="I323"/>
  <c r="I322" s="1"/>
  <c r="I320"/>
  <c r="I318"/>
  <c r="I311"/>
  <c r="I310" s="1"/>
  <c r="I309" s="1"/>
  <c r="I307"/>
  <c r="I306" s="1"/>
  <c r="I305" s="1"/>
  <c r="I301"/>
  <c r="I299"/>
  <c r="I297"/>
  <c r="I293"/>
  <c r="I292" s="1"/>
  <c r="I291" s="1"/>
  <c r="I289"/>
  <c r="I288" s="1"/>
  <c r="I287" s="1"/>
  <c r="I286" s="1"/>
  <c r="I284"/>
  <c r="I276"/>
  <c r="I275" s="1"/>
  <c r="I271"/>
  <c r="I270" s="1"/>
  <c r="I269" s="1"/>
  <c r="I264"/>
  <c r="I263" s="1"/>
  <c r="I261"/>
  <c r="I259"/>
  <c r="I256"/>
  <c r="I254"/>
  <c r="I252"/>
  <c r="I248"/>
  <c r="I247" s="1"/>
  <c r="I246" s="1"/>
  <c r="I242"/>
  <c r="I241" s="1"/>
  <c r="I240" s="1"/>
  <c r="I238"/>
  <c r="I237" s="1"/>
  <c r="I236" s="1"/>
  <c r="I231"/>
  <c r="I229"/>
  <c r="I227"/>
  <c r="I223"/>
  <c r="I219"/>
  <c r="I217"/>
  <c r="I210"/>
  <c r="I207" s="1"/>
  <c r="I208"/>
  <c r="I205"/>
  <c r="I204" s="1"/>
  <c r="I199"/>
  <c r="I198" s="1"/>
  <c r="I196"/>
  <c r="I194"/>
  <c r="I192"/>
  <c r="I186"/>
  <c r="I185" s="1"/>
  <c r="I184" s="1"/>
  <c r="I183" s="1"/>
  <c r="I182" s="1"/>
  <c r="I179"/>
  <c r="I177"/>
  <c r="I175"/>
  <c r="I169"/>
  <c r="I167"/>
  <c r="I164"/>
  <c r="I163" s="1"/>
  <c r="I161"/>
  <c r="I160" s="1"/>
  <c r="I153"/>
  <c r="I151"/>
  <c r="I145"/>
  <c r="I144" s="1"/>
  <c r="I143" s="1"/>
  <c r="I142" s="1"/>
  <c r="I141" s="1"/>
  <c r="I137"/>
  <c r="I129"/>
  <c r="I128" s="1"/>
  <c r="I127" s="1"/>
  <c r="I124"/>
  <c r="I123" s="1"/>
  <c r="I122" s="1"/>
  <c r="I121" s="1"/>
  <c r="I119"/>
  <c r="I117"/>
  <c r="I114"/>
  <c r="I113" s="1"/>
  <c r="I105"/>
  <c r="I104" s="1"/>
  <c r="I102"/>
  <c r="I101" s="1"/>
  <c r="I99"/>
  <c r="I98" s="1"/>
  <c r="I96"/>
  <c r="I95" s="1"/>
  <c r="I94" s="1"/>
  <c r="I91"/>
  <c r="I89"/>
  <c r="I83"/>
  <c r="I81"/>
  <c r="I75"/>
  <c r="I73"/>
  <c r="I70"/>
  <c r="I68"/>
  <c r="I65"/>
  <c r="I64" s="1"/>
  <c r="I62"/>
  <c r="I61" s="1"/>
  <c r="I58"/>
  <c r="I57" s="1"/>
  <c r="I56" s="1"/>
  <c r="I54"/>
  <c r="I53" s="1"/>
  <c r="I52" s="1"/>
  <c r="I49"/>
  <c r="I48" s="1"/>
  <c r="I47" s="1"/>
  <c r="I46" s="1"/>
  <c r="I44"/>
  <c r="I43" s="1"/>
  <c r="I42" s="1"/>
  <c r="I41" s="1"/>
  <c r="I39"/>
  <c r="I37"/>
  <c r="I34"/>
  <c r="I33" s="1"/>
  <c r="I31"/>
  <c r="I29"/>
  <c r="I26"/>
  <c r="I24"/>
  <c r="I21"/>
  <c r="I19"/>
  <c r="I16"/>
  <c r="I15" s="1"/>
  <c r="I11"/>
  <c r="I10" s="1"/>
  <c r="I8"/>
  <c r="I7" s="1"/>
  <c r="G424" l="1"/>
  <c r="G423" s="1"/>
  <c r="I136"/>
  <c r="I135" s="1"/>
  <c r="I23"/>
  <c r="G394"/>
  <c r="I296"/>
  <c r="I295" s="1"/>
  <c r="I273" s="1"/>
  <c r="I325"/>
  <c r="I28"/>
  <c r="I317"/>
  <c r="I150"/>
  <c r="I149" s="1"/>
  <c r="I148" s="1"/>
  <c r="I258"/>
  <c r="I116"/>
  <c r="I112" s="1"/>
  <c r="I107" s="1"/>
  <c r="I166"/>
  <c r="I156" s="1"/>
  <c r="I155" s="1"/>
  <c r="I72"/>
  <c r="I88"/>
  <c r="I87" s="1"/>
  <c r="I86" s="1"/>
  <c r="I354"/>
  <c r="I6"/>
  <c r="I5" s="1"/>
  <c r="I18"/>
  <c r="I14" s="1"/>
  <c r="I36"/>
  <c r="I203"/>
  <c r="I201" s="1"/>
  <c r="I251"/>
  <c r="I80"/>
  <c r="I79" s="1"/>
  <c r="I78" s="1"/>
  <c r="I77" s="1"/>
  <c r="G409"/>
  <c r="G408" s="1"/>
  <c r="I394"/>
  <c r="I393" s="1"/>
  <c r="I392" s="1"/>
  <c r="G393"/>
  <c r="G392" s="1"/>
  <c r="I67"/>
  <c r="I93"/>
  <c r="I174"/>
  <c r="I173" s="1"/>
  <c r="I172" s="1"/>
  <c r="I171" s="1"/>
  <c r="I191"/>
  <c r="I190" s="1"/>
  <c r="I189" s="1"/>
  <c r="I188" s="1"/>
  <c r="I181" s="1"/>
  <c r="I215"/>
  <c r="I226"/>
  <c r="I225" s="1"/>
  <c r="I235"/>
  <c r="I234" s="1"/>
  <c r="I304"/>
  <c r="I303" s="1"/>
  <c r="I341"/>
  <c r="I379"/>
  <c r="I378" s="1"/>
  <c r="G389"/>
  <c r="G388" s="1"/>
  <c r="G387" s="1"/>
  <c r="G385"/>
  <c r="G384" s="1"/>
  <c r="G382"/>
  <c r="G380"/>
  <c r="G376"/>
  <c r="G375" s="1"/>
  <c r="G374" s="1"/>
  <c r="G372"/>
  <c r="G371" s="1"/>
  <c r="G369"/>
  <c r="G368" s="1"/>
  <c r="G366"/>
  <c r="G365" s="1"/>
  <c r="G363"/>
  <c r="G362" s="1"/>
  <c r="G360"/>
  <c r="G359" s="1"/>
  <c r="G357"/>
  <c r="G355"/>
  <c r="G352"/>
  <c r="G351" s="1"/>
  <c r="G349"/>
  <c r="G348" s="1"/>
  <c r="G346"/>
  <c r="G344"/>
  <c r="G342"/>
  <c r="G339"/>
  <c r="G338" s="1"/>
  <c r="G336"/>
  <c r="G335" s="1"/>
  <c r="G320"/>
  <c r="G318"/>
  <c r="G323"/>
  <c r="G322" s="1"/>
  <c r="G328"/>
  <c r="G326"/>
  <c r="G331"/>
  <c r="G330" s="1"/>
  <c r="G311"/>
  <c r="G310" s="1"/>
  <c r="G309" s="1"/>
  <c r="G307"/>
  <c r="G306" s="1"/>
  <c r="G305" s="1"/>
  <c r="I131" l="1"/>
  <c r="I126" s="1"/>
  <c r="I334"/>
  <c r="I333" s="1"/>
  <c r="G407"/>
  <c r="I147"/>
  <c r="I316"/>
  <c r="I315" s="1"/>
  <c r="I245"/>
  <c r="I244" s="1"/>
  <c r="I85"/>
  <c r="I214"/>
  <c r="I213" s="1"/>
  <c r="G325"/>
  <c r="G354"/>
  <c r="I13"/>
  <c r="I60"/>
  <c r="I51" s="1"/>
  <c r="G341"/>
  <c r="G334" s="1"/>
  <c r="G379"/>
  <c r="G378" s="1"/>
  <c r="G317"/>
  <c r="G304"/>
  <c r="G303" s="1"/>
  <c r="I202"/>
  <c r="G301"/>
  <c r="G299"/>
  <c r="G297"/>
  <c r="G293"/>
  <c r="G292" s="1"/>
  <c r="G291" s="1"/>
  <c r="G289"/>
  <c r="G288" s="1"/>
  <c r="G287" s="1"/>
  <c r="G286" s="1"/>
  <c r="G284"/>
  <c r="G281" s="1"/>
  <c r="G276"/>
  <c r="G275" s="1"/>
  <c r="G274" s="1"/>
  <c r="G271"/>
  <c r="G270" s="1"/>
  <c r="G269" s="1"/>
  <c r="G264"/>
  <c r="G263" s="1"/>
  <c r="G261"/>
  <c r="G259"/>
  <c r="G256"/>
  <c r="G254"/>
  <c r="G252"/>
  <c r="G248"/>
  <c r="G247" s="1"/>
  <c r="G246" s="1"/>
  <c r="G242"/>
  <c r="G241" s="1"/>
  <c r="G240" s="1"/>
  <c r="G238"/>
  <c r="G237" s="1"/>
  <c r="G236" s="1"/>
  <c r="G231"/>
  <c r="G229"/>
  <c r="G227"/>
  <c r="G223"/>
  <c r="G219"/>
  <c r="G217"/>
  <c r="G210"/>
  <c r="G208"/>
  <c r="G205"/>
  <c r="G204" s="1"/>
  <c r="G199"/>
  <c r="G198" s="1"/>
  <c r="G196"/>
  <c r="G194"/>
  <c r="G192"/>
  <c r="G186"/>
  <c r="G185" s="1"/>
  <c r="G184" s="1"/>
  <c r="G183" s="1"/>
  <c r="G182" s="1"/>
  <c r="G179"/>
  <c r="G177"/>
  <c r="G175"/>
  <c r="G169"/>
  <c r="G167"/>
  <c r="G164"/>
  <c r="G163" s="1"/>
  <c r="G161"/>
  <c r="G160" s="1"/>
  <c r="G153"/>
  <c r="G151"/>
  <c r="G145"/>
  <c r="G144" s="1"/>
  <c r="G143" s="1"/>
  <c r="G142" s="1"/>
  <c r="G141" s="1"/>
  <c r="G137"/>
  <c r="G129"/>
  <c r="G128" s="1"/>
  <c r="G127" s="1"/>
  <c r="G124"/>
  <c r="G123" s="1"/>
  <c r="G122" s="1"/>
  <c r="G121" s="1"/>
  <c r="G119"/>
  <c r="G117"/>
  <c r="G114"/>
  <c r="G113" s="1"/>
  <c r="G105"/>
  <c r="G104" s="1"/>
  <c r="G102"/>
  <c r="G101" s="1"/>
  <c r="G99"/>
  <c r="G98" s="1"/>
  <c r="G96"/>
  <c r="G95" s="1"/>
  <c r="G94" s="1"/>
  <c r="G91"/>
  <c r="G89"/>
  <c r="G83"/>
  <c r="G81"/>
  <c r="G75"/>
  <c r="G73"/>
  <c r="G70"/>
  <c r="G68"/>
  <c r="I314" l="1"/>
  <c r="I313" s="1"/>
  <c r="I212"/>
  <c r="G316"/>
  <c r="G315" s="1"/>
  <c r="G136"/>
  <c r="G135" s="1"/>
  <c r="G131" s="1"/>
  <c r="G126" s="1"/>
  <c r="G166"/>
  <c r="G155" s="1"/>
  <c r="I4"/>
  <c r="I3" s="1"/>
  <c r="G72"/>
  <c r="G88"/>
  <c r="G87" s="1"/>
  <c r="G86" s="1"/>
  <c r="G207"/>
  <c r="G203" s="1"/>
  <c r="G202" s="1"/>
  <c r="G67"/>
  <c r="G116"/>
  <c r="G112" s="1"/>
  <c r="G107" s="1"/>
  <c r="G296"/>
  <c r="G295" s="1"/>
  <c r="G273" s="1"/>
  <c r="G174"/>
  <c r="G173" s="1"/>
  <c r="G172" s="1"/>
  <c r="G171" s="1"/>
  <c r="G80"/>
  <c r="G79" s="1"/>
  <c r="G78" s="1"/>
  <c r="G77" s="1"/>
  <c r="G93"/>
  <c r="G150"/>
  <c r="G149" s="1"/>
  <c r="G148" s="1"/>
  <c r="G191"/>
  <c r="G190" s="1"/>
  <c r="G189" s="1"/>
  <c r="G188" s="1"/>
  <c r="G181" s="1"/>
  <c r="G258"/>
  <c r="G216"/>
  <c r="G215" s="1"/>
  <c r="G251"/>
  <c r="G333"/>
  <c r="G314" s="1"/>
  <c r="G313" s="1"/>
  <c r="G235"/>
  <c r="G234" s="1"/>
  <c r="G226"/>
  <c r="G225" s="1"/>
  <c r="G65"/>
  <c r="G64" s="1"/>
  <c r="G62"/>
  <c r="G61" s="1"/>
  <c r="G58"/>
  <c r="G57" s="1"/>
  <c r="G56" s="1"/>
  <c r="G54"/>
  <c r="G53" s="1"/>
  <c r="G52" s="1"/>
  <c r="G49"/>
  <c r="G48" s="1"/>
  <c r="G47" s="1"/>
  <c r="G46" s="1"/>
  <c r="G44"/>
  <c r="G43" s="1"/>
  <c r="G42" s="1"/>
  <c r="G41" s="1"/>
  <c r="G39"/>
  <c r="G37"/>
  <c r="G34"/>
  <c r="G33" s="1"/>
  <c r="G31"/>
  <c r="G29"/>
  <c r="G26"/>
  <c r="G24"/>
  <c r="G21"/>
  <c r="G19"/>
  <c r="G16"/>
  <c r="G15" s="1"/>
  <c r="G11"/>
  <c r="G10" s="1"/>
  <c r="G8"/>
  <c r="G7" s="1"/>
  <c r="I470" l="1"/>
  <c r="G250"/>
  <c r="G245" s="1"/>
  <c r="G244" s="1"/>
  <c r="G85"/>
  <c r="G147"/>
  <c r="G28"/>
  <c r="G36"/>
  <c r="G18"/>
  <c r="G14" s="1"/>
  <c r="G214"/>
  <c r="G213" s="1"/>
  <c r="G23"/>
  <c r="G201"/>
  <c r="G60"/>
  <c r="G51" s="1"/>
  <c r="G6"/>
  <c r="G5" s="1"/>
  <c r="G13" l="1"/>
  <c r="G4" s="1"/>
  <c r="G3" s="1"/>
  <c r="G212"/>
  <c r="G470" l="1"/>
</calcChain>
</file>

<file path=xl/sharedStrings.xml><?xml version="1.0" encoding="utf-8"?>
<sst xmlns="http://schemas.openxmlformats.org/spreadsheetml/2006/main" count="1333" uniqueCount="332">
  <si>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</si>
  <si>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</si>
  <si>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</si>
  <si>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</si>
  <si>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</si>
  <si>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sz val="12"/>
        <rFont val="Arial"/>
        <family val="2"/>
      </rPr>
      <t xml:space="preserve">Ви д ра сх од
</t>
    </r>
    <r>
      <rPr>
        <sz val="12"/>
        <rFont val="Arial"/>
        <family val="2"/>
      </rPr>
      <t>ов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</si>
  <si>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</si>
  <si>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</si>
  <si>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</si>
  <si>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</si>
  <si>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</si>
  <si>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</si>
  <si>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</si>
  <si>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</si>
  <si>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</si>
  <si>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</si>
  <si>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</si>
  <si>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</si>
  <si>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</si>
  <si>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</si>
  <si>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</si>
  <si>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</si>
  <si>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>Судебная система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</si>
  <si>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</si>
  <si>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51200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</si>
  <si>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</si>
  <si>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</si>
  <si>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</si>
  <si>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</si>
  <si>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</si>
  <si>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</si>
  <si>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</si>
  <si>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</si>
  <si>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01030</t>
    </r>
  </si>
  <si>
    <r>
      <rPr>
        <sz val="12"/>
        <rFont val="Arial"/>
        <family val="2"/>
      </rPr>
      <t xml:space="preserve">Субсидии   отдельным общественным
</t>
    </r>
    <r>
      <rPr>
        <sz val="12"/>
        <rFont val="Arial"/>
        <family val="2"/>
      </rPr>
      <t xml:space="preserve">организациям  и  иным некоммерческим
</t>
    </r>
    <r>
      <rPr>
        <sz val="12"/>
        <rFont val="Arial"/>
        <family val="2"/>
      </rPr>
      <t>объединениям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</si>
  <si>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</si>
  <si>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</si>
  <si>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</si>
  <si>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</si>
  <si>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</si>
  <si>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</si>
  <si>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</si>
  <si>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</si>
  <si>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</si>
  <si>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</si>
  <si>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</si>
  <si>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</si>
  <si>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</si>
  <si>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</si>
  <si>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</si>
  <si>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L5990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</si>
  <si>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</si>
  <si>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</si>
  <si>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S1190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</si>
  <si>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</si>
  <si>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</si>
  <si>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</si>
  <si>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</si>
  <si>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</si>
  <si>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 xml:space="preserve">18000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</si>
  <si>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</si>
  <si>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180F5
</t>
    </r>
    <r>
      <rPr>
        <sz val="12"/>
        <rFont val="Arial"/>
        <family val="2"/>
      </rPr>
      <t>52430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</si>
  <si>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</si>
  <si>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</si>
  <si>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</si>
  <si>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</si>
  <si>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</si>
  <si>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</si>
  <si>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</si>
  <si>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10000
</t>
    </r>
    <r>
      <rPr>
        <sz val="12"/>
        <rFont val="Arial"/>
        <family val="2"/>
      </rPr>
      <t>L576J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</si>
  <si>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</si>
  <si>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R508I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</si>
  <si>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</si>
  <si>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</si>
  <si>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</si>
  <si>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</si>
  <si>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</si>
  <si>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44990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</si>
  <si>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</si>
  <si>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</si>
  <si>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</si>
  <si>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</si>
  <si>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</si>
  <si>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</si>
  <si>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</si>
  <si>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</si>
  <si>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</si>
  <si>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42990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</si>
  <si>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</si>
  <si>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40990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</si>
  <si>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</si>
  <si>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</si>
  <si>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</si>
  <si>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</si>
  <si>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16004
</t>
    </r>
    <r>
      <rPr>
        <sz val="12"/>
        <rFont val="Arial"/>
        <family val="2"/>
      </rPr>
      <t>3990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</si>
  <si>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</si>
  <si>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</si>
  <si>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</si>
  <si>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</si>
  <si>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</si>
  <si>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</si>
  <si>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</si>
  <si>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</si>
  <si>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</si>
  <si>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</si>
  <si>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20990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</si>
  <si>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</si>
  <si>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</si>
  <si>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</si>
  <si>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</si>
  <si>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</si>
  <si>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</si>
  <si>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</si>
  <si>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</si>
  <si>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S130Б</t>
    </r>
  </si>
  <si>
    <r>
      <rPr>
        <sz val="12"/>
        <rFont val="Arial"/>
        <family val="2"/>
      </rPr>
      <t xml:space="preserve">Обеспечение   питани- ем  отдельных  катего- 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</si>
  <si>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</si>
  <si>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</si>
  <si>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</si>
  <si>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</si>
  <si>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21990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</si>
  <si>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</si>
  <si>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</si>
  <si>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</si>
  <si>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</si>
  <si>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</si>
  <si>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</si>
  <si>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</si>
  <si>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36090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</si>
  <si>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43990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</si>
  <si>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</si>
  <si>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</si>
  <si>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</si>
  <si>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</si>
  <si>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</si>
  <si>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</si>
  <si>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</si>
  <si>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</si>
  <si>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</si>
  <si>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</si>
  <si>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</si>
  <si>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</si>
  <si>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</si>
  <si>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</si>
  <si>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</si>
  <si>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</si>
  <si>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</si>
  <si>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</si>
  <si>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</si>
  <si>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</si>
  <si>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</si>
  <si>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</si>
  <si>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</si>
  <si>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</si>
  <si>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</si>
  <si>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</si>
  <si>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</si>
  <si>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</si>
  <si>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</si>
  <si>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</si>
  <si>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</si>
  <si>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</si>
  <si>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</si>
  <si>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Бюджетные инвестиции на приобретение объектов социального и производственного комплекса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</si>
  <si>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</si>
  <si>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</si>
  <si>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</si>
  <si>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</si>
  <si>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</si>
  <si>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</si>
  <si>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</si>
  <si>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</si>
  <si>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</si>
  <si>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</si>
  <si>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</si>
  <si>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</si>
  <si>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подготовку проектов межевания земельных участков и на проведение кадастровых работ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</si>
  <si>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</si>
  <si>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</si>
  <si>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</si>
  <si>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</si>
  <si>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</si>
  <si>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</si>
  <si>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</si>
  <si>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</si>
  <si>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</si>
  <si>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Другие вопросы в области жилищно-коммунального хозяйства</t>
  </si>
  <si>
    <r>
      <rPr>
        <sz val="12"/>
        <rFont val="Arial"/>
        <family val="2"/>
      </rPr>
      <t>Муниципальная прог</t>
    </r>
    <r>
      <rPr>
        <sz val="12"/>
        <rFont val="Arial"/>
        <family val="2"/>
      </rPr>
      <t>рамма «Чистая вода»</t>
    </r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</si>
  <si>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</si>
  <si>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</si>
  <si>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</si>
  <si>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</si>
  <si>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</si>
  <si>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</si>
  <si>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</si>
  <si>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</si>
  <si>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</si>
  <si>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</si>
  <si>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</si>
  <si>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</si>
  <si>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</si>
  <si>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</si>
  <si>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</si>
  <si>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</si>
  <si>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Социальное обеспечение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</si>
  <si>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</si>
  <si>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Реализация мероприятий по улучшению жилищных условий граждан, проживающих на сельских территориях</t>
  </si>
  <si>
    <t>Расходы на осуществ-ение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</si>
  <si>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Поддержка сельскохозяйственного производства по отдельным подотраслям растениеводства и животноводства (возмещение части затрат на поддержку собственного производства молока)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</si>
  <si>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</si>
  <si>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</si>
  <si>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</si>
  <si>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</si>
  <si>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</si>
  <si>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</si>
  <si>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</si>
  <si>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Расходы на обеспечение деятельности (оказание услуг) МУЗЦО "Красный яр" за счет бюджета</t>
  </si>
  <si>
    <t>Исполнение судебных исков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</si>
  <si>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</si>
  <si>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</si>
  <si>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</si>
  <si>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</si>
  <si>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</si>
  <si>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</si>
  <si>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</si>
  <si>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</si>
  <si>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Муниципальная программа "Профилактика терроризма, а также минимизация и (или) ликвидация последствий его проявления"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</si>
  <si>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</si>
  <si>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</si>
  <si>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</si>
  <si>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</si>
  <si>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</si>
  <si>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</si>
  <si>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</si>
  <si>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</si>
  <si>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</si>
  <si>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</si>
  <si>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</si>
  <si>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</si>
  <si>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</si>
  <si>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</si>
  <si>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</si>
  <si>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</si>
  <si>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</si>
  <si>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</si>
  <si>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</si>
  <si>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реализацию проектов, основанных на общественных инициативах, в номинации "Местные инициативы" (Устройство беговой дорожки в муниципальном образовательном учреждении Николо-Шангская средняя образовательная школа имени А.А.Ковалева Шарьинского муниципального района Костромской области)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</si>
  <si>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</si>
  <si>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</si>
  <si>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</si>
  <si>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Расходы на организацию отдыха детей в каникулярное время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</si>
  <si>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</si>
  <si>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</si>
  <si>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</si>
  <si>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</si>
  <si>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</si>
  <si>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</si>
  <si>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</si>
  <si>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</si>
  <si>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Расходы на обеспечение деятельности (оказание услуг) подведомственных учреждений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</si>
  <si>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</si>
  <si>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</si>
  <si>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</si>
  <si>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</si>
  <si>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</si>
  <si>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</si>
  <si>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</si>
  <si>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</si>
  <si>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</si>
  <si>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</si>
  <si>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</si>
  <si>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</si>
  <si>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</si>
  <si>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</si>
  <si>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99000
07050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</si>
  <si>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</si>
  <si>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</si>
  <si>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01000
S1301</t>
  </si>
  <si>
    <t>Расходы на реализацию проектов, основанных на общественных инициативах, в номинации "Местные инициативы" (Ремонт кровли здания дома творчества "Горница")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</si>
  <si>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</si>
  <si>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
S130В</t>
  </si>
  <si>
    <t>Расходы на реализацию проектов, основанных на общественных инициативах, в номинации "Местные инициативы" (Замена оконных блоков, ремонт и восстановление отмостки и цоколя  в здании интерната и дошкольного отделения муниципального образовательного учреждении Николо-Шангская средняя образовательная школа имени А.А.Ковалева Шарьинского муниципального района Костромской области)</t>
  </si>
  <si>
    <t>12000
S130Д</t>
  </si>
  <si>
    <t>Расходы на реализацию проектов, основанных на  общественных инициативах, в номинации "Местные инициативы" (Ремонт кровли на здании дошкольного отделения муниципального образовательного учреждения     Одоевской средней общеобразовательной школы Шарьинского муниципального района Костромской области)</t>
  </si>
  <si>
    <t>01100
36090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</si>
  <si>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</si>
  <si>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молодежи</t>
  </si>
  <si>
    <t>Прочие межбюджетные трансферты</t>
  </si>
  <si>
    <t>Иные межбюджетные трансферты</t>
  </si>
  <si>
    <t>Прочие межбюджетные трансферты общего характера</t>
  </si>
  <si>
    <t>99000
7004П</t>
  </si>
  <si>
    <t>Резервный фонд администрации района</t>
  </si>
  <si>
    <t xml:space="preserve">Уточненный план </t>
  </si>
  <si>
    <t>Изменения</t>
  </si>
  <si>
    <t>Уточненный план на 01.06.2022г.</t>
  </si>
  <si>
    <t>+7576</t>
  </si>
  <si>
    <t>+399000</t>
  </si>
  <si>
    <t>+406576</t>
  </si>
  <si>
    <t>-</t>
  </si>
  <si>
    <t>+28010</t>
  </si>
  <si>
    <t>+38490</t>
  </si>
  <si>
    <t>+66500</t>
  </si>
  <si>
    <t>+106500</t>
  </si>
  <si>
    <t>+173000</t>
  </si>
  <si>
    <t>+25000</t>
  </si>
  <si>
    <t>+13</t>
  </si>
  <si>
    <t>Муниципальная программа «Чистая вода»</t>
  </si>
  <si>
    <t>Закупка товаров, работ и услуг для обеспечения государственных
(муниципальных) нужд</t>
  </si>
  <si>
    <t>18000
61050</t>
  </si>
  <si>
    <t>+2256000</t>
  </si>
  <si>
    <t>+244000</t>
  </si>
  <si>
    <t>+2500000</t>
  </si>
  <si>
    <t>+32100</t>
  </si>
  <si>
    <t>+561380</t>
  </si>
  <si>
    <t>Капитальные вложения  в  объекты
государственной    (муниципальной) собственности</t>
  </si>
  <si>
    <t>+293500</t>
  </si>
  <si>
    <t>+854880</t>
  </si>
  <si>
    <t>+9350</t>
  </si>
  <si>
    <t>Расходы на государственную поддержку отрасли культуры</t>
  </si>
  <si>
    <t>04000
L5190</t>
  </si>
  <si>
    <t>+48800</t>
  </si>
  <si>
    <t>+43900</t>
  </si>
  <si>
    <t>+15400</t>
  </si>
  <si>
    <t>+59300</t>
  </si>
  <si>
    <t>+914180</t>
  </si>
  <si>
    <t>+6123</t>
  </si>
  <si>
    <t>+1650000</t>
  </si>
  <si>
    <t>+5439199</t>
  </si>
  <si>
    <t>+1400000</t>
  </si>
  <si>
    <t>+3104576</t>
  </si>
  <si>
    <t>+579576</t>
  </si>
  <si>
    <r>
      <t xml:space="preserve">
Приложение № 5 
к постановлению администрации  
   Шарьинского муниципального района 
от "  29 " июня 2022 г. №48 
</t>
    </r>
    <r>
      <rPr>
        <b/>
        <sz val="12"/>
        <rFont val="Arial"/>
        <family val="2"/>
      </rPr>
      <t>ВЕДОМСТВЕННАЯ СТРУКТУРА РАСХОДОВ РАЙОННОГО БЮДЖЕТА НА 2022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</si>
</sst>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11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shrinkToFit="1"/>
    </xf>
    <xf numFmtId="164" fontId="3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wrapText="1" indent="1"/>
    </xf>
    <xf numFmtId="1" fontId="3" fillId="0" borderId="1" xfId="0" applyNumberFormat="1" applyFont="1" applyFill="1" applyBorder="1" applyAlignment="1">
      <alignment horizontal="left" shrinkToFit="1"/>
    </xf>
    <xf numFmtId="0" fontId="0" fillId="0" borderId="1" xfId="0" applyFill="1" applyBorder="1" applyAlignment="1">
      <alignment horizontal="left" vertical="top" wrapText="1" indent="1"/>
    </xf>
    <xf numFmtId="164" fontId="3" fillId="0" borderId="1" xfId="0" applyNumberFormat="1" applyFont="1" applyFill="1" applyBorder="1" applyAlignment="1">
      <alignment horizontal="right" shrinkToFit="1"/>
    </xf>
    <xf numFmtId="164" fontId="3" fillId="0" borderId="1" xfId="0" applyNumberFormat="1" applyFont="1" applyFill="1" applyBorder="1" applyAlignment="1">
      <alignment horizontal="right" vertical="center" shrinkToFi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 wrapText="1" indent="4"/>
    </xf>
    <xf numFmtId="49" fontId="0" fillId="0" borderId="1" xfId="0" applyNumberForma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" fontId="3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top" shrinkToFi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4" fontId="8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justify" vertical="distributed"/>
    </xf>
    <xf numFmtId="2" fontId="5" fillId="0" borderId="1" xfId="0" applyNumberFormat="1" applyFont="1" applyFill="1" applyBorder="1" applyAlignment="1">
      <alignment horizontal="justify" vertical="distributed" wrapText="1"/>
    </xf>
    <xf numFmtId="0" fontId="5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distributed"/>
    </xf>
    <xf numFmtId="0" fontId="7" fillId="0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justify" vertical="top" wrapText="1" readingOrder="1"/>
    </xf>
    <xf numFmtId="2" fontId="5" fillId="0" borderId="1" xfId="0" applyNumberFormat="1" applyFont="1" applyFill="1" applyBorder="1" applyAlignment="1">
      <alignment horizontal="justify" vertical="top" wrapText="1"/>
    </xf>
    <xf numFmtId="4" fontId="7" fillId="0" borderId="1" xfId="0" applyNumberFormat="1" applyFont="1" applyFill="1" applyBorder="1" applyAlignment="1">
      <alignment horizontal="right" vertical="top" shrinkToFit="1"/>
    </xf>
    <xf numFmtId="49" fontId="3" fillId="0" borderId="1" xfId="0" applyNumberFormat="1" applyFont="1" applyFill="1" applyBorder="1" applyAlignment="1">
      <alignment horizontal="right" vertical="center" shrinkToFit="1"/>
    </xf>
    <xf numFmtId="49" fontId="3" fillId="0" borderId="1" xfId="0" applyNumberFormat="1" applyFont="1" applyFill="1" applyBorder="1" applyAlignment="1">
      <alignment horizontal="right" shrinkToFit="1"/>
    </xf>
    <xf numFmtId="4" fontId="8" fillId="0" borderId="1" xfId="0" applyNumberFormat="1" applyFont="1" applyFill="1" applyBorder="1" applyAlignment="1">
      <alignment horizontal="right" wrapText="1"/>
    </xf>
    <xf numFmtId="49" fontId="8" fillId="0" borderId="1" xfId="0" applyNumberFormat="1" applyFont="1" applyFill="1" applyBorder="1" applyAlignment="1">
      <alignment horizontal="right" wrapText="1"/>
    </xf>
    <xf numFmtId="4" fontId="9" fillId="0" borderId="1" xfId="0" applyNumberFormat="1" applyFont="1" applyFill="1" applyBorder="1" applyAlignment="1">
      <alignment horizontal="right" wrapText="1"/>
    </xf>
    <xf numFmtId="2" fontId="8" fillId="0" borderId="1" xfId="0" applyNumberFormat="1" applyFont="1" applyFill="1" applyBorder="1" applyAlignment="1">
      <alignment horizontal="justify" vertical="distributed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right" vertical="center" shrinkToFit="1"/>
    </xf>
    <xf numFmtId="49" fontId="10" fillId="0" borderId="1" xfId="0" applyNumberFormat="1" applyFont="1" applyFill="1" applyBorder="1" applyAlignment="1">
      <alignment horizontal="right" shrinkToFit="1"/>
    </xf>
    <xf numFmtId="49" fontId="3" fillId="0" borderId="1" xfId="0" applyNumberFormat="1" applyFont="1" applyFill="1" applyBorder="1" applyAlignment="1">
      <alignment horizontal="right" vertical="top" shrinkToFit="1"/>
    </xf>
    <xf numFmtId="49" fontId="2" fillId="0" borderId="1" xfId="0" applyNumberFormat="1" applyFont="1" applyFill="1" applyBorder="1" applyAlignment="1">
      <alignment horizontal="right" shrinkToFit="1"/>
    </xf>
    <xf numFmtId="49" fontId="2" fillId="0" borderId="1" xfId="0" applyNumberFormat="1" applyFont="1" applyFill="1" applyBorder="1" applyAlignment="1">
      <alignment horizontal="right" vertical="top" shrinkToFit="1"/>
    </xf>
    <xf numFmtId="4" fontId="7" fillId="0" borderId="1" xfId="0" applyNumberFormat="1" applyFont="1" applyFill="1" applyBorder="1" applyAlignment="1">
      <alignment horizontal="right" shrinkToFit="1"/>
    </xf>
    <xf numFmtId="0" fontId="5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71" Type="http://schemas.openxmlformats.org/officeDocument/2006/relationships/revisionLog" Target="revisionLog1.xml"/><Relationship Id="rId163" Type="http://schemas.openxmlformats.org/officeDocument/2006/relationships/revisionLog" Target="revisionLog1112.xml"/><Relationship Id="rId155" Type="http://schemas.openxmlformats.org/officeDocument/2006/relationships/revisionLog" Target="revisionLog1911.xml"/><Relationship Id="rId150" Type="http://schemas.openxmlformats.org/officeDocument/2006/relationships/revisionLog" Target="revisionLog18111.xml"/><Relationship Id="rId142" Type="http://schemas.openxmlformats.org/officeDocument/2006/relationships/revisionLog" Target="revisionLog17111.xml"/><Relationship Id="rId159" Type="http://schemas.openxmlformats.org/officeDocument/2006/relationships/revisionLog" Target="revisionLog18.xml"/><Relationship Id="rId154" Type="http://schemas.openxmlformats.org/officeDocument/2006/relationships/revisionLog" Target="revisionLog17.xml"/><Relationship Id="rId146" Type="http://schemas.openxmlformats.org/officeDocument/2006/relationships/revisionLog" Target="revisionLog16.xml"/><Relationship Id="rId141" Type="http://schemas.openxmlformats.org/officeDocument/2006/relationships/revisionLog" Target="revisionLog152.xml"/><Relationship Id="rId167" Type="http://schemas.openxmlformats.org/officeDocument/2006/relationships/revisionLog" Target="revisionLog114.xml"/><Relationship Id="rId138" Type="http://schemas.openxmlformats.org/officeDocument/2006/relationships/revisionLog" Target="revisionLog14.xml"/><Relationship Id="rId170" Type="http://schemas.openxmlformats.org/officeDocument/2006/relationships/revisionLog" Target="revisionLog11.xml"/><Relationship Id="rId162" Type="http://schemas.openxmlformats.org/officeDocument/2006/relationships/revisionLog" Target="revisionLog19.xml"/><Relationship Id="rId158" Type="http://schemas.openxmlformats.org/officeDocument/2006/relationships/revisionLog" Target="revisionLog110.xml"/><Relationship Id="rId137" Type="http://schemas.openxmlformats.org/officeDocument/2006/relationships/revisionLog" Target="revisionLog16111.xml"/><Relationship Id="rId140" Type="http://schemas.openxmlformats.org/officeDocument/2006/relationships/revisionLog" Target="revisionLog171111.xml"/><Relationship Id="rId166" Type="http://schemas.openxmlformats.org/officeDocument/2006/relationships/revisionLog" Target="revisionLog122.xml"/><Relationship Id="rId161" Type="http://schemas.openxmlformats.org/officeDocument/2006/relationships/revisionLog" Target="revisionLog11121.xml"/><Relationship Id="rId153" Type="http://schemas.openxmlformats.org/officeDocument/2006/relationships/revisionLog" Target="revisionLog19111.xml"/><Relationship Id="rId145" Type="http://schemas.openxmlformats.org/officeDocument/2006/relationships/revisionLog" Target="revisionLog181111.xml"/><Relationship Id="rId157" Type="http://schemas.openxmlformats.org/officeDocument/2006/relationships/revisionLog" Target="revisionLog181.xml"/><Relationship Id="rId149" Type="http://schemas.openxmlformats.org/officeDocument/2006/relationships/revisionLog" Target="revisionLog171.xml"/><Relationship Id="rId144" Type="http://schemas.openxmlformats.org/officeDocument/2006/relationships/revisionLog" Target="revisionLog161.xml"/><Relationship Id="rId136" Type="http://schemas.openxmlformats.org/officeDocument/2006/relationships/revisionLog" Target="revisionLog151.xml"/><Relationship Id="rId165" Type="http://schemas.openxmlformats.org/officeDocument/2006/relationships/revisionLog" Target="revisionLog111.xml"/><Relationship Id="rId160" Type="http://schemas.openxmlformats.org/officeDocument/2006/relationships/revisionLog" Target="revisionLog191.xml"/><Relationship Id="rId152" Type="http://schemas.openxmlformats.org/officeDocument/2006/relationships/revisionLog" Target="revisionLog1811.xml"/><Relationship Id="rId169" Type="http://schemas.openxmlformats.org/officeDocument/2006/relationships/revisionLog" Target="revisionLog15.xml"/><Relationship Id="rId164" Type="http://schemas.openxmlformats.org/officeDocument/2006/relationships/revisionLog" Target="revisionLog1221.xml"/><Relationship Id="rId156" Type="http://schemas.openxmlformats.org/officeDocument/2006/relationships/revisionLog" Target="revisionLog112.xml"/><Relationship Id="rId151" Type="http://schemas.openxmlformats.org/officeDocument/2006/relationships/revisionLog" Target="revisionLog1101.xml"/><Relationship Id="rId148" Type="http://schemas.openxmlformats.org/officeDocument/2006/relationships/revisionLog" Target="revisionLog191111.xml"/><Relationship Id="rId143" Type="http://schemas.openxmlformats.org/officeDocument/2006/relationships/revisionLog" Target="revisionLog1612.xml"/><Relationship Id="rId168" Type="http://schemas.openxmlformats.org/officeDocument/2006/relationships/revisionLog" Target="revisionLog12.xml"/><Relationship Id="rId147" Type="http://schemas.openxmlformats.org/officeDocument/2006/relationships/revisionLog" Target="revisionLog1711.xml"/><Relationship Id="rId139" Type="http://schemas.openxmlformats.org/officeDocument/2006/relationships/revisionLog" Target="revisionLog1611.xml"/></Relationships>
</file>

<file path=xl/revisions/revisionHeaders.xml><?xml version="1.0" encoding="utf-8"?>
<headers xmlns="http://schemas.openxmlformats.org/spreadsheetml/2006/main" xmlns:r="http://schemas.openxmlformats.org/officeDocument/2006/relationships" guid="{B11CCF45-C7B2-4736-977A-0D429312FD5D}" diskRevisions="1" revisionId="2843" version="55">
  <header guid="{6B340C4C-38AF-4B77-AAE8-440CD4D80FDC}" dateTime="2022-06-07T11:46:18" maxSheetId="2" userName="User" r:id="rId136" minRId="2283" maxRId="2291">
    <sheetIdMap count="1">
      <sheetId val="1"/>
    </sheetIdMap>
  </header>
  <header guid="{13147690-DB30-41C4-B0C4-EFFDE3F96B32}" dateTime="2022-06-07T11:46:27" maxSheetId="2" userName="User" r:id="rId137">
    <sheetIdMap count="1">
      <sheetId val="1"/>
    </sheetIdMap>
  </header>
  <header guid="{5628AC1C-6A8B-4D25-B615-B19B251CAA87}" dateTime="2022-06-07T11:46:37" maxSheetId="2" userName="User" r:id="rId138" minRId="2292">
    <sheetIdMap count="1">
      <sheetId val="1"/>
    </sheetIdMap>
  </header>
  <header guid="{A66613B8-B192-44DC-B8AE-9B44DBB1B552}" dateTime="2022-06-07T11:49:26" maxSheetId="2" userName="User" r:id="rId139" minRId="2293" maxRId="2311">
    <sheetIdMap count="1">
      <sheetId val="1"/>
    </sheetIdMap>
  </header>
  <header guid="{E8198258-2CF4-4345-B869-B55C5DA9CC5B}" dateTime="2022-06-07T11:50:35" maxSheetId="2" userName="User" r:id="rId140" minRId="2312" maxRId="2319">
    <sheetIdMap count="1">
      <sheetId val="1"/>
    </sheetIdMap>
  </header>
  <header guid="{F477771F-9A88-4472-959A-D421773BE4B2}" dateTime="2022-06-07T11:51:14" maxSheetId="2" userName="User" r:id="rId141" minRId="2320" maxRId="2322">
    <sheetIdMap count="1">
      <sheetId val="1"/>
    </sheetIdMap>
  </header>
  <header guid="{E7E28C8D-ABBC-4440-A385-475DAC8F34E5}" dateTime="2022-06-07T11:51:19" maxSheetId="2" userName="User" r:id="rId142">
    <sheetIdMap count="1">
      <sheetId val="1"/>
    </sheetIdMap>
  </header>
  <header guid="{185D1BDE-A30B-4063-8230-87453000196A}" dateTime="2022-06-07T11:52:23" maxSheetId="2" userName="User" r:id="rId143" minRId="2323" maxRId="2366">
    <sheetIdMap count="1">
      <sheetId val="1"/>
    </sheetIdMap>
  </header>
  <header guid="{1F50DCBD-79F8-467F-8FD8-2B20C4BDF00B}" dateTime="2022-06-07T13:33:37" maxSheetId="2" userName="User" r:id="rId144" minRId="2367" maxRId="2371">
    <sheetIdMap count="1">
      <sheetId val="1"/>
    </sheetIdMap>
  </header>
  <header guid="{44378CFA-804D-4981-9FDD-190DA07F0463}" dateTime="2022-06-07T13:33:47" maxSheetId="2" userName="User" r:id="rId145" minRId="2372" maxRId="2373">
    <sheetIdMap count="1">
      <sheetId val="1"/>
    </sheetIdMap>
  </header>
  <header guid="{B3A610F6-F8EB-4C31-B876-3DA93C00961B}" dateTime="2022-06-07T13:36:27" maxSheetId="2" userName="User" r:id="rId146" minRId="2374" maxRId="2410">
    <sheetIdMap count="1">
      <sheetId val="1"/>
    </sheetIdMap>
  </header>
  <header guid="{68241201-3E41-4B40-AF15-7C1C511D176E}" dateTime="2022-06-07T13:44:03" maxSheetId="2" userName="User" r:id="rId147" minRId="2411" maxRId="2450">
    <sheetIdMap count="1">
      <sheetId val="1"/>
    </sheetIdMap>
  </header>
  <header guid="{B2BEAA94-BF90-4CB8-B21B-4F9820844CC7}" dateTime="2022-06-07T13:44:38" maxSheetId="2" userName="User" r:id="rId148" minRId="2451">
    <sheetIdMap count="1">
      <sheetId val="1"/>
    </sheetIdMap>
  </header>
  <header guid="{FCCC51AE-C88D-4B98-BA6F-BB7ADA481542}" dateTime="2022-06-07T13:45:20" maxSheetId="2" userName="User" r:id="rId149" minRId="2452" maxRId="2483">
    <sheetIdMap count="1">
      <sheetId val="1"/>
    </sheetIdMap>
  </header>
  <header guid="{9EEA60C7-A19E-4023-B1B8-3786A90476BB}" dateTime="2022-06-07T13:47:20" maxSheetId="2" userName="User" r:id="rId150" minRId="2484" maxRId="2514">
    <sheetIdMap count="1">
      <sheetId val="1"/>
    </sheetIdMap>
  </header>
  <header guid="{DCB06C9E-E75A-47E8-9671-14CA2274CEC7}" dateTime="2022-06-07T13:48:49" maxSheetId="2" userName="User" r:id="rId151" minRId="2515" maxRId="2525">
    <sheetIdMap count="1">
      <sheetId val="1"/>
    </sheetIdMap>
  </header>
  <header guid="{D84B45A5-F1C3-45D2-90F4-2233C155C75D}" dateTime="2022-06-07T13:55:07" maxSheetId="2" userName="User" r:id="rId152" minRId="2526" maxRId="2553">
    <sheetIdMap count="1">
      <sheetId val="1"/>
    </sheetIdMap>
  </header>
  <header guid="{5EEFE76D-5735-4E59-937D-522E4DC83697}" dateTime="2022-06-07T13:55:34" maxSheetId="2" userName="User" r:id="rId153" minRId="2554" maxRId="2555">
    <sheetIdMap count="1">
      <sheetId val="1"/>
    </sheetIdMap>
  </header>
  <header guid="{8D335FB1-8FAD-4CE1-AA50-F8491EC5E645}" dateTime="2022-06-07T13:58:06" maxSheetId="2" userName="User" r:id="rId154" minRId="2556" maxRId="2568">
    <sheetIdMap count="1">
      <sheetId val="1"/>
    </sheetIdMap>
  </header>
  <header guid="{F38821DC-90E3-4B51-A80C-40CA01AC3A1D}" dateTime="2022-06-07T14:01:40" maxSheetId="2" userName="User" r:id="rId155" minRId="2569" maxRId="2594">
    <sheetIdMap count="1">
      <sheetId val="1"/>
    </sheetIdMap>
  </header>
  <header guid="{964E5247-2F9B-4E70-807C-7657D506B532}" dateTime="2022-06-07T14:05:41" maxSheetId="2" userName="User" r:id="rId156" minRId="2595" maxRId="2634">
    <sheetIdMap count="1">
      <sheetId val="1"/>
    </sheetIdMap>
  </header>
  <header guid="{C1129FDD-5F39-48BE-A6DF-9525224B83FE}" dateTime="2022-06-07T14:06:39" maxSheetId="2" userName="User" r:id="rId157" minRId="2635" maxRId="2636">
    <sheetIdMap count="1">
      <sheetId val="1"/>
    </sheetIdMap>
  </header>
  <header guid="{E49F10E4-10EA-4988-8A80-54D989A34CB4}" dateTime="2022-06-07T14:07:10" maxSheetId="2" userName="User" r:id="rId158" minRId="2637" maxRId="2676">
    <sheetIdMap count="1">
      <sheetId val="1"/>
    </sheetIdMap>
  </header>
  <header guid="{8624ECA5-82C4-4E68-A014-2245FB893B8B}" dateTime="2022-06-07T14:07:48" maxSheetId="2" userName="User" r:id="rId159" minRId="2677">
    <sheetIdMap count="1">
      <sheetId val="1"/>
    </sheetIdMap>
  </header>
  <header guid="{AC9A873A-B0D7-474F-BD0B-93D96524BEF4}" dateTime="2022-06-07T14:08:07" maxSheetId="2" userName="User" r:id="rId160">
    <sheetIdMap count="1">
      <sheetId val="1"/>
    </sheetIdMap>
  </header>
  <header guid="{52A51426-BA1E-4971-8D2F-ABAF72D9BEAD}" dateTime="2022-06-07T14:33:25" maxSheetId="2" userName="User" r:id="rId161" minRId="2678" maxRId="2748">
    <sheetIdMap count="1">
      <sheetId val="1"/>
    </sheetIdMap>
  </header>
  <header guid="{34A5AA8E-1D21-4817-B3AC-D230D81BA8E2}" dateTime="2022-06-07T14:34:08" maxSheetId="2" userName="User" r:id="rId162" minRId="2749" maxRId="2750">
    <sheetIdMap count="1">
      <sheetId val="1"/>
    </sheetIdMap>
  </header>
  <header guid="{8243D4AF-E3DF-4C0C-8F3B-E3149DF9FAE0}" dateTime="2022-06-07T14:34:31" maxSheetId="2" userName="User" r:id="rId163" minRId="2751">
    <sheetIdMap count="1">
      <sheetId val="1"/>
    </sheetIdMap>
  </header>
  <header guid="{7B2D7A34-3EB5-4306-B0B5-E699EEB030DA}" dateTime="2022-06-07T14:37:28" maxSheetId="2" userName="User" r:id="rId164" minRId="2752" maxRId="2836">
    <sheetIdMap count="1">
      <sheetId val="1"/>
    </sheetIdMap>
  </header>
  <header guid="{BE8301A6-38BB-4B55-B203-6E0E24E554DB}" dateTime="2022-06-07T14:37:55" maxSheetId="2" userName="User" r:id="rId165" minRId="2837">
    <sheetIdMap count="1">
      <sheetId val="1"/>
    </sheetIdMap>
  </header>
  <header guid="{EBC4E088-C93C-42B8-B5F7-4C0E34421FF6}" dateTime="2022-06-07T14:38:55" maxSheetId="2" userName="User" r:id="rId166" minRId="2838" maxRId="2839">
    <sheetIdMap count="1">
      <sheetId val="1"/>
    </sheetIdMap>
  </header>
  <header guid="{B8BF812C-6204-4D01-AF16-CA6AD5064E9D}" dateTime="2022-06-07T14:39:50" maxSheetId="2" userName="User" r:id="rId167" minRId="2840" maxRId="2841">
    <sheetIdMap count="1">
      <sheetId val="1"/>
    </sheetIdMap>
  </header>
  <header guid="{595C55DC-D1D1-49A4-99F8-1FC0BAD4A879}" dateTime="2022-06-07T14:40:09" maxSheetId="2" userName="User" r:id="rId168">
    <sheetIdMap count="1">
      <sheetId val="1"/>
    </sheetIdMap>
  </header>
  <header guid="{0FC04BC6-E24D-49EE-82AF-5BDD2252EE88}" dateTime="2022-06-07T15:06:53" maxSheetId="2" userName="User" r:id="rId169">
    <sheetIdMap count="1">
      <sheetId val="1"/>
    </sheetIdMap>
  </header>
  <header guid="{77CC5D69-FC91-42CF-AFEF-604820205224}" dateTime="2022-06-09T15:09:21" maxSheetId="2" userName="User" r:id="rId170" minRId="2842">
    <sheetIdMap count="1">
      <sheetId val="1"/>
    </sheetIdMap>
  </header>
  <header guid="{B11CCF45-C7B2-4736-977A-0D429312FD5D}" dateTime="2022-06-30T08:18:25" maxSheetId="2" userName="User" r:id="rId171" minRId="284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843" sId="1">
    <oc r="A1" t="inlineStr">
      <is>
        <r>
          <t xml:space="preserve">
Приложение № 5 
к постановлению администрации  
   Шарьинского муниципального района 
от "       "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5 
к постановлению администрации  
   Шарьинского муниципального района 
от "  29 " июня 2022 г. №48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nc>
  </rcc>
  <rcv guid="{E6554A39-CA8C-47E9-B8EA-761D5A30E0DF}" action="delete"/>
  <rcv guid="{E6554A39-CA8C-47E9-B8EA-761D5A30E0DF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2842" sId="1">
    <oc r="A1" t="inlineStr">
      <is>
        <r>
          <t xml:space="preserve">
Приложение № 6 
к постановлению администрации  
   Шарьинского муниципального района 
от "       "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oc>
    <nc r="A1" t="inlineStr">
      <is>
        <r>
          <t xml:space="preserve">
Приложение № 5 
к постановлению администрации  
   Шарьинского муниципального района 
от "       "             2022 г. № 
</t>
        </r>
        <r>
          <rPr>
            <b/>
            <sz val="12"/>
            <rFont val="Arial"/>
            <family val="2"/>
          </rPr>
          <t>ВЕДОМСТВЕННАЯ СТРУКТУРА РАСХОДОВ РАЙОННОГО БЮДЖЕТА НА 2022 ГОД</t>
        </r>
      </is>
    </nc>
  </rcc>
  <rcv guid="{E6554A39-CA8C-47E9-B8EA-761D5A30E0DF}" action="delete"/>
  <rcv guid="{E6554A39-CA8C-47E9-B8EA-761D5A30E0DF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2292" sId="1" odxf="1" dxf="1">
    <nc r="H12" t="inlineStr">
      <is>
        <t>+7576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v guid="{E6554A39-CA8C-47E9-B8EA-761D5A30E0DF}" action="delete"/>
  <rcv guid="{E6554A39-CA8C-47E9-B8EA-761D5A30E0DF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2374" sId="1">
    <nc r="H93" t="inlineStr">
      <is>
        <t>-</t>
      </is>
    </nc>
  </rcc>
  <rcc rId="2375" sId="1">
    <nc r="H94" t="inlineStr">
      <is>
        <t>-</t>
      </is>
    </nc>
  </rcc>
  <rcc rId="2376" sId="1">
    <nc r="H95" t="inlineStr">
      <is>
        <t>-</t>
      </is>
    </nc>
  </rcc>
  <rcc rId="2377" sId="1">
    <nc r="H96" t="inlineStr">
      <is>
        <t>-</t>
      </is>
    </nc>
  </rcc>
  <rcc rId="2378" sId="1">
    <nc r="H97" t="inlineStr">
      <is>
        <t>-</t>
      </is>
    </nc>
  </rcc>
  <rcc rId="2379" sId="1">
    <nc r="H98" t="inlineStr">
      <is>
        <t>-</t>
      </is>
    </nc>
  </rcc>
  <rcc rId="2380" sId="1">
    <nc r="H99" t="inlineStr">
      <is>
        <t>-</t>
      </is>
    </nc>
  </rcc>
  <rcc rId="2381" sId="1">
    <nc r="H100" t="inlineStr">
      <is>
        <t>-</t>
      </is>
    </nc>
  </rcc>
  <rcc rId="2382" sId="1">
    <nc r="H101" t="inlineStr">
      <is>
        <t>-</t>
      </is>
    </nc>
  </rcc>
  <rcc rId="2383" sId="1">
    <nc r="H102" t="inlineStr">
      <is>
        <t>-</t>
      </is>
    </nc>
  </rcc>
  <rcc rId="2384" sId="1">
    <nc r="H103" t="inlineStr">
      <is>
        <t>-</t>
      </is>
    </nc>
  </rcc>
  <rcc rId="2385" sId="1" odxf="1" dxf="1">
    <nc r="H104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386" sId="1" odxf="1" dxf="1">
    <nc r="H105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387" sId="1" odxf="1" dxf="1">
    <nc r="H106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388" sId="1" odxf="1" dxf="1">
    <nc r="H107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389" sId="1">
    <nc r="H108" t="inlineStr">
      <is>
        <t>-</t>
      </is>
    </nc>
  </rcc>
  <rcc rId="2390" sId="1">
    <nc r="H109" t="inlineStr">
      <is>
        <t>-</t>
      </is>
    </nc>
  </rcc>
  <rcc rId="2391" sId="1">
    <nc r="H110" t="inlineStr">
      <is>
        <t>-</t>
      </is>
    </nc>
  </rcc>
  <rcc rId="2392" sId="1">
    <nc r="H111" t="inlineStr">
      <is>
        <t>-</t>
      </is>
    </nc>
  </rcc>
  <rcc rId="2393" sId="1">
    <nc r="H112" t="inlineStr">
      <is>
        <t>-</t>
      </is>
    </nc>
  </rcc>
  <rcc rId="2394" sId="1">
    <nc r="H113" t="inlineStr">
      <is>
        <t>-</t>
      </is>
    </nc>
  </rcc>
  <rcc rId="2395" sId="1">
    <nc r="H114" t="inlineStr">
      <is>
        <t>-</t>
      </is>
    </nc>
  </rcc>
  <rcc rId="2396" sId="1">
    <nc r="H115" t="inlineStr">
      <is>
        <t>-</t>
      </is>
    </nc>
  </rcc>
  <rcc rId="2397" sId="1">
    <nc r="H116" t="inlineStr">
      <is>
        <t>-</t>
      </is>
    </nc>
  </rcc>
  <rcc rId="2398" sId="1" numFmtId="4">
    <oc r="I118">
      <v>5453013</v>
    </oc>
    <nc r="I118">
      <v>5453013.1299999999</v>
    </nc>
  </rcc>
  <rfmt sheetId="1" sqref="H118">
    <dxf>
      <numFmt numFmtId="30" formatCode="@"/>
    </dxf>
  </rfmt>
  <rcc rId="2399" sId="1" odxf="1" dxf="1" numFmtId="30">
    <nc r="H118" t="inlineStr">
      <is>
        <t>+13</t>
      </is>
    </nc>
    <ndxf>
      <font>
        <sz val="12"/>
        <color auto="1"/>
        <name val="Arial"/>
        <scheme val="none"/>
      </font>
    </ndxf>
  </rcc>
  <rcc rId="2400" sId="1" odxf="1" dxf="1">
    <nc r="H117" t="inlineStr">
      <is>
        <t>+13</t>
      </is>
    </nc>
    <odxf>
      <font>
        <sz val="12"/>
        <color auto="1"/>
        <name val="Arial"/>
        <scheme val="none"/>
      </font>
      <numFmt numFmtId="4" formatCode="#,##0.00"/>
    </odxf>
    <ndxf>
      <font>
        <sz val="12"/>
        <color auto="1"/>
        <name val="Arial"/>
        <scheme val="none"/>
      </font>
      <numFmt numFmtId="30" formatCode="@"/>
    </ndxf>
  </rcc>
  <rcc rId="2401" sId="1" numFmtId="4">
    <oc r="I120">
      <v>36601518</v>
    </oc>
    <nc r="I120">
      <v>36601517.869999997</v>
    </nc>
  </rcc>
  <rcc rId="2402" sId="1" numFmtId="4">
    <nc r="H120">
      <v>-13</v>
    </nc>
  </rcc>
  <rcc rId="2403" sId="1" numFmtId="4">
    <nc r="H119">
      <v>-13</v>
    </nc>
  </rcc>
  <rcc rId="2404" sId="1">
    <nc r="H121" t="inlineStr">
      <is>
        <t>-</t>
      </is>
    </nc>
  </rcc>
  <rcc rId="2405" sId="1">
    <nc r="H122" t="inlineStr">
      <is>
        <t>-</t>
      </is>
    </nc>
  </rcc>
  <rcc rId="2406" sId="1">
    <nc r="H123" t="inlineStr">
      <is>
        <t>-</t>
      </is>
    </nc>
  </rcc>
  <rcc rId="2407" sId="1">
    <nc r="H124" t="inlineStr">
      <is>
        <t>-</t>
      </is>
    </nc>
  </rcc>
  <rcc rId="2408" sId="1">
    <nc r="H125" t="inlineStr">
      <is>
        <t>-</t>
      </is>
    </nc>
  </rcc>
  <rcc rId="2409" sId="1" odxf="1" dxf="1" numFmtId="30">
    <nc r="H85" t="inlineStr">
      <is>
        <t>+25000</t>
      </is>
    </nc>
    <ndxf>
      <font>
        <sz val="12"/>
        <name val="Arial"/>
        <scheme val="none"/>
      </font>
      <numFmt numFmtId="30" formatCode="@"/>
      <alignment vertical="top" readingOrder="0"/>
    </ndxf>
  </rcc>
  <rcc rId="2410" sId="1" odxf="1" dxf="1">
    <nc r="H86" t="inlineStr">
      <is>
        <t>+25000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v guid="{E6554A39-CA8C-47E9-B8EA-761D5A30E0DF}" action="delete"/>
  <rcv guid="{E6554A39-CA8C-47E9-B8EA-761D5A30E0DF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2556" sId="1">
    <nc r="H223" t="inlineStr">
      <is>
        <t>-</t>
      </is>
    </nc>
  </rcc>
  <rcc rId="2557" sId="1">
    <nc r="H224" t="inlineStr">
      <is>
        <t>-</t>
      </is>
    </nc>
  </rcc>
  <rcc rId="2558" sId="1">
    <nc r="H225" t="inlineStr">
      <is>
        <t>-</t>
      </is>
    </nc>
  </rcc>
  <rcc rId="2559" sId="1">
    <nc r="H226" t="inlineStr">
      <is>
        <t>-</t>
      </is>
    </nc>
  </rcc>
  <rcc rId="2560" sId="1">
    <nc r="H227" t="inlineStr">
      <is>
        <t>-</t>
      </is>
    </nc>
  </rcc>
  <rcc rId="2561" sId="1">
    <nc r="H228" t="inlineStr">
      <is>
        <t>-</t>
      </is>
    </nc>
  </rcc>
  <rcc rId="2562" sId="1">
    <nc r="H232" t="inlineStr">
      <is>
        <t>-</t>
      </is>
    </nc>
  </rcc>
  <rcc rId="2563" sId="1" numFmtId="4">
    <oc r="I230">
      <v>538000</v>
    </oc>
    <nc r="I230">
      <v>528650</v>
    </nc>
  </rcc>
  <rcc rId="2564" sId="1" numFmtId="4">
    <nc r="H230">
      <v>-9350</v>
    </nc>
  </rcc>
  <rcc rId="2565" sId="1" numFmtId="4">
    <nc r="H229">
      <v>-9350</v>
    </nc>
  </rcc>
  <rcc rId="2566" sId="1" numFmtId="4">
    <oc r="I233">
      <v>71000</v>
    </oc>
    <nc r="I233">
      <v>80350</v>
    </nc>
  </rcc>
  <rfmt sheetId="1" sqref="H233">
    <dxf>
      <numFmt numFmtId="30" formatCode="@"/>
    </dxf>
  </rfmt>
  <rcc rId="2567" sId="1" numFmtId="30">
    <nc r="H233" t="inlineStr">
      <is>
        <t>+9350</t>
      </is>
    </nc>
  </rcc>
  <rcc rId="2568" sId="1" odxf="1" dxf="1">
    <nc r="H231" t="inlineStr">
      <is>
        <t>+9350</t>
      </is>
    </nc>
    <ndxf>
      <numFmt numFmtId="30" formatCode="@"/>
    </ndxf>
  </rcc>
  <rcv guid="{E6554A39-CA8C-47E9-B8EA-761D5A30E0DF}" action="delete"/>
  <rcv guid="{E6554A39-CA8C-47E9-B8EA-761D5A30E0DF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fmt sheetId="1" sqref="H212">
    <dxf>
      <numFmt numFmtId="30" formatCode="@"/>
    </dxf>
  </rfmt>
  <rcc rId="2677" sId="1" numFmtId="30">
    <nc r="H212" t="inlineStr">
      <is>
        <t>+914180</t>
      </is>
    </nc>
  </rcc>
  <rcv guid="{E6554A39-CA8C-47E9-B8EA-761D5A30E0DF}" action="delete"/>
  <rcv guid="{E6554A39-CA8C-47E9-B8EA-761D5A30E0DF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2749" sId="1" numFmtId="4">
    <nc r="H333">
      <v>-11657</v>
    </nc>
  </rcc>
  <rcc rId="2750" sId="1">
    <nc r="H334" t="inlineStr">
      <is>
        <t>-</t>
      </is>
    </nc>
  </rcc>
  <rcv guid="{E6554A39-CA8C-47E9-B8EA-761D5A30E0DF}" action="delete"/>
  <rcv guid="{E6554A39-CA8C-47E9-B8EA-761D5A30E0DF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2637" sId="1">
    <nc r="H273" t="inlineStr">
      <is>
        <t>-</t>
      </is>
    </nc>
  </rcc>
  <rcc rId="2638" sId="1">
    <nc r="H274" t="inlineStr">
      <is>
        <t>-</t>
      </is>
    </nc>
  </rcc>
  <rcc rId="2639" sId="1">
    <nc r="H275" t="inlineStr">
      <is>
        <t>-</t>
      </is>
    </nc>
  </rcc>
  <rcc rId="2640" sId="1">
    <nc r="H276" t="inlineStr">
      <is>
        <t>-</t>
      </is>
    </nc>
  </rcc>
  <rcc rId="2641" sId="1">
    <nc r="H277" t="inlineStr">
      <is>
        <t>-</t>
      </is>
    </nc>
  </rcc>
  <rcc rId="2642" sId="1">
    <nc r="H278" t="inlineStr">
      <is>
        <t>-</t>
      </is>
    </nc>
  </rcc>
  <rcc rId="2643" sId="1">
    <nc r="H279" t="inlineStr">
      <is>
        <t>-</t>
      </is>
    </nc>
  </rcc>
  <rcc rId="2644" sId="1">
    <nc r="H280" t="inlineStr">
      <is>
        <t>-</t>
      </is>
    </nc>
  </rcc>
  <rcc rId="2645" sId="1">
    <nc r="H281" t="inlineStr">
      <is>
        <t>-</t>
      </is>
    </nc>
  </rcc>
  <rcc rId="2646" sId="1">
    <nc r="H282" t="inlineStr">
      <is>
        <t>-</t>
      </is>
    </nc>
  </rcc>
  <rcc rId="2647" sId="1">
    <nc r="H283" t="inlineStr">
      <is>
        <t>-</t>
      </is>
    </nc>
  </rcc>
  <rcc rId="2648" sId="1">
    <nc r="H284" t="inlineStr">
      <is>
        <t>-</t>
      </is>
    </nc>
  </rcc>
  <rcc rId="2649" sId="1">
    <nc r="H285" t="inlineStr">
      <is>
        <t>-</t>
      </is>
    </nc>
  </rcc>
  <rcc rId="2650" sId="1">
    <nc r="H286" t="inlineStr">
      <is>
        <t>-</t>
      </is>
    </nc>
  </rcc>
  <rcc rId="2651" sId="1">
    <nc r="H287" t="inlineStr">
      <is>
        <t>-</t>
      </is>
    </nc>
  </rcc>
  <rcc rId="2652" sId="1">
    <nc r="H288" t="inlineStr">
      <is>
        <t>-</t>
      </is>
    </nc>
  </rcc>
  <rcc rId="2653" sId="1">
    <nc r="H289" t="inlineStr">
      <is>
        <t>-</t>
      </is>
    </nc>
  </rcc>
  <rcc rId="2654" sId="1">
    <nc r="H290" t="inlineStr">
      <is>
        <t>-</t>
      </is>
    </nc>
  </rcc>
  <rcc rId="2655" sId="1">
    <nc r="H291" t="inlineStr">
      <is>
        <t>-</t>
      </is>
    </nc>
  </rcc>
  <rcc rId="2656" sId="1">
    <nc r="H292" t="inlineStr">
      <is>
        <t>-</t>
      </is>
    </nc>
  </rcc>
  <rcc rId="2657" sId="1">
    <nc r="H293" t="inlineStr">
      <is>
        <t>-</t>
      </is>
    </nc>
  </rcc>
  <rcc rId="2658" sId="1">
    <nc r="H294" t="inlineStr">
      <is>
        <t>-</t>
      </is>
    </nc>
  </rcc>
  <rcc rId="2659" sId="1">
    <nc r="H295" t="inlineStr">
      <is>
        <t>-</t>
      </is>
    </nc>
  </rcc>
  <rcc rId="2660" sId="1">
    <nc r="H296" t="inlineStr">
      <is>
        <t>-</t>
      </is>
    </nc>
  </rcc>
  <rcc rId="2661" sId="1">
    <nc r="H297" t="inlineStr">
      <is>
        <t>-</t>
      </is>
    </nc>
  </rcc>
  <rcc rId="2662" sId="1">
    <nc r="H298" t="inlineStr">
      <is>
        <t>-</t>
      </is>
    </nc>
  </rcc>
  <rcc rId="2663" sId="1">
    <nc r="H299" t="inlineStr">
      <is>
        <t>-</t>
      </is>
    </nc>
  </rcc>
  <rcc rId="2664" sId="1">
    <nc r="H300" t="inlineStr">
      <is>
        <t>-</t>
      </is>
    </nc>
  </rcc>
  <rcc rId="2665" sId="1">
    <nc r="H301" t="inlineStr">
      <is>
        <t>-</t>
      </is>
    </nc>
  </rcc>
  <rcc rId="2666" sId="1">
    <nc r="H302" t="inlineStr">
      <is>
        <t>-</t>
      </is>
    </nc>
  </rcc>
  <rcc rId="2667" sId="1">
    <nc r="H303" t="inlineStr">
      <is>
        <t>-</t>
      </is>
    </nc>
  </rcc>
  <rcc rId="2668" sId="1">
    <nc r="H304" t="inlineStr">
      <is>
        <t>-</t>
      </is>
    </nc>
  </rcc>
  <rcc rId="2669" sId="1">
    <nc r="H305" t="inlineStr">
      <is>
        <t>-</t>
      </is>
    </nc>
  </rcc>
  <rcc rId="2670" sId="1">
    <nc r="H306" t="inlineStr">
      <is>
        <t>-</t>
      </is>
    </nc>
  </rcc>
  <rcc rId="2671" sId="1">
    <nc r="H307" t="inlineStr">
      <is>
        <t>-</t>
      </is>
    </nc>
  </rcc>
  <rcc rId="2672" sId="1">
    <nc r="H308" t="inlineStr">
      <is>
        <t>-</t>
      </is>
    </nc>
  </rcc>
  <rcc rId="2673" sId="1">
    <nc r="H309" t="inlineStr">
      <is>
        <t>-</t>
      </is>
    </nc>
  </rcc>
  <rcc rId="2674" sId="1">
    <nc r="H310" t="inlineStr">
      <is>
        <t>-</t>
      </is>
    </nc>
  </rcc>
  <rcc rId="2675" sId="1">
    <nc r="H311" t="inlineStr">
      <is>
        <t>-</t>
      </is>
    </nc>
  </rcc>
  <rcc rId="2676" sId="1">
    <nc r="H312" t="inlineStr">
      <is>
        <t>-</t>
      </is>
    </nc>
  </rcc>
  <rcv guid="{E6554A39-CA8C-47E9-B8EA-761D5A30E0DF}" action="delete"/>
  <rcv guid="{E6554A39-CA8C-47E9-B8EA-761D5A30E0DF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fmt sheetId="1" sqref="H440">
    <dxf>
      <numFmt numFmtId="30" formatCode="@"/>
    </dxf>
  </rfmt>
  <rcc rId="2837" sId="1" numFmtId="30">
    <nc r="H440" t="inlineStr">
      <is>
        <t>+1400000</t>
      </is>
    </nc>
  </rcc>
  <rcv guid="{E6554A39-CA8C-47E9-B8EA-761D5A30E0DF}" action="delete"/>
  <rcv guid="{E6554A39-CA8C-47E9-B8EA-761D5A30E0DF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2595" sId="1">
    <nc r="H263" t="inlineStr">
      <is>
        <t>-</t>
      </is>
    </nc>
  </rcc>
  <rcc rId="2596" sId="1">
    <nc r="H264" t="inlineStr">
      <is>
        <t>-</t>
      </is>
    </nc>
  </rcc>
  <rcc rId="2597" sId="1">
    <nc r="H265" t="inlineStr">
      <is>
        <t>-</t>
      </is>
    </nc>
  </rcc>
  <rrc rId="2598" sId="1" ref="A266:XFD266" action="insertRow"/>
  <rrc rId="2599" sId="1" ref="A266:XFD266" action="insertRow"/>
  <rrc rId="2600" sId="1" ref="A266:XFD266" action="insertRow"/>
  <rcc rId="2601" sId="1" odxf="1" dxf="1">
    <nc r="A266" t="inlineStr">
      <is>
        <t>Расходы на государственную поддержку отрасли культуры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602" sId="1" odxf="1" dxf="1">
    <nc r="A267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603" sId="1" odxf="1" dxf="1">
    <nc r="A268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604" sId="1" numFmtId="4">
    <nc r="B266">
      <v>958</v>
    </nc>
  </rcc>
  <rcc rId="2605" sId="1" numFmtId="4">
    <nc r="C266">
      <v>8</v>
    </nc>
  </rcc>
  <rcc rId="2606" sId="1" numFmtId="4">
    <nc r="D266">
      <v>1</v>
    </nc>
  </rcc>
  <rcc rId="2607" sId="1">
    <nc r="E266" t="inlineStr">
      <is>
        <t>04000
L5190</t>
      </is>
    </nc>
  </rcc>
  <rcc rId="2608" sId="1" numFmtId="4">
    <nc r="B267">
      <v>958</v>
    </nc>
  </rcc>
  <rcc rId="2609" sId="1" numFmtId="4">
    <nc r="C267">
      <v>8</v>
    </nc>
  </rcc>
  <rcc rId="2610" sId="1" numFmtId="4">
    <nc r="D267">
      <v>1</v>
    </nc>
  </rcc>
  <rcc rId="2611" sId="1">
    <nc r="E267" t="inlineStr">
      <is>
        <t>04000
L5190</t>
      </is>
    </nc>
  </rcc>
  <rcc rId="2612" sId="1" numFmtId="4">
    <nc r="B268">
      <v>958</v>
    </nc>
  </rcc>
  <rcc rId="2613" sId="1" numFmtId="4">
    <nc r="C268">
      <v>8</v>
    </nc>
  </rcc>
  <rcc rId="2614" sId="1" numFmtId="4">
    <nc r="D268">
      <v>1</v>
    </nc>
  </rcc>
  <rcc rId="2615" sId="1">
    <nc r="E268" t="inlineStr">
      <is>
        <t>04000
L5190</t>
      </is>
    </nc>
  </rcc>
  <rcc rId="2616" sId="1" numFmtId="4">
    <nc r="F267">
      <v>200</v>
    </nc>
  </rcc>
  <rcc rId="2617" sId="1" numFmtId="4">
    <nc r="F268">
      <v>240</v>
    </nc>
  </rcc>
  <rcc rId="2618" sId="1" numFmtId="4">
    <nc r="I268">
      <v>48800</v>
    </nc>
  </rcc>
  <rfmt sheetId="1" sqref="H268">
    <dxf>
      <numFmt numFmtId="30" formatCode="@"/>
    </dxf>
  </rfmt>
  <rcc rId="2619" sId="1" numFmtId="30">
    <nc r="H268" t="inlineStr">
      <is>
        <t>+48800</t>
      </is>
    </nc>
  </rcc>
  <rcc rId="2620" sId="1">
    <nc r="I266">
      <f>SUM(I267)</f>
    </nc>
  </rcc>
  <rcc rId="2621" sId="1">
    <nc r="G266">
      <f>SUM(G267)</f>
    </nc>
  </rcc>
  <rcc rId="2622" sId="1" odxf="1" dxf="1">
    <nc r="I267">
      <f>SUM(I268)</f>
    </nc>
    <odxf>
      <alignment vertical="center" readingOrder="0"/>
    </odxf>
    <ndxf>
      <alignment vertical="top" readingOrder="0"/>
    </ndxf>
  </rcc>
  <rcc rId="2623" sId="1" odxf="1" dxf="1">
    <nc r="G267">
      <f>SUM(G268)</f>
    </nc>
    <odxf>
      <alignment vertical="center" readingOrder="0"/>
    </odxf>
    <ndxf>
      <alignment vertical="top" readingOrder="0"/>
    </ndxf>
  </rcc>
  <rcc rId="2624" sId="1" numFmtId="4">
    <nc r="G268">
      <v>0</v>
    </nc>
  </rcc>
  <rcc rId="2625" sId="1" odxf="1" dxf="1">
    <nc r="H267" t="inlineStr">
      <is>
        <t>+48800</t>
      </is>
    </nc>
    <odxf>
      <numFmt numFmtId="4" formatCode="#,##0.00"/>
    </odxf>
    <ndxf>
      <numFmt numFmtId="30" formatCode="@"/>
    </ndxf>
  </rcc>
  <rcc rId="2626" sId="1" odxf="1" dxf="1">
    <nc r="H266" t="inlineStr">
      <is>
        <t>+48800</t>
      </is>
    </nc>
    <odxf>
      <numFmt numFmtId="4" formatCode="#,##0.00"/>
    </odxf>
    <ndxf>
      <numFmt numFmtId="30" formatCode="@"/>
    </ndxf>
  </rcc>
  <rcc rId="2627" sId="1">
    <oc r="I250">
      <f>SUM(I251,I258,I263)</f>
    </oc>
    <nc r="I250">
      <f>SUM(I251,I258,I263,I266)</f>
    </nc>
  </rcc>
  <rfmt sheetId="1" sqref="H250">
    <dxf>
      <numFmt numFmtId="30" formatCode="@"/>
    </dxf>
  </rfmt>
  <rcc rId="2628" sId="1" numFmtId="30">
    <nc r="H250" t="inlineStr">
      <is>
        <t>+43900</t>
      </is>
    </nc>
  </rcc>
  <rcc rId="2629" sId="1">
    <nc r="H251" t="inlineStr">
      <is>
        <t>-</t>
      </is>
    </nc>
  </rcc>
  <rcc rId="2630" sId="1" numFmtId="4">
    <oc r="I272">
      <v>198000</v>
    </oc>
    <nc r="I272">
      <v>213400</v>
    </nc>
  </rcc>
  <rfmt sheetId="1" sqref="H272">
    <dxf>
      <numFmt numFmtId="30" formatCode="@"/>
    </dxf>
  </rfmt>
  <rcc rId="2631" sId="1" numFmtId="30">
    <nc r="H272" t="inlineStr">
      <is>
        <t>+15400</t>
      </is>
    </nc>
  </rcc>
  <rcc rId="2632" sId="1" odxf="1" dxf="1">
    <nc r="H271" t="inlineStr">
      <is>
        <t>+15400</t>
      </is>
    </nc>
    <odxf>
      <numFmt numFmtId="4" formatCode="#,##0.00"/>
    </odxf>
    <ndxf>
      <numFmt numFmtId="30" formatCode="@"/>
    </ndxf>
  </rcc>
  <rcc rId="2633" sId="1" odxf="1" dxf="1">
    <nc r="H270" t="inlineStr">
      <is>
        <t>+15400</t>
      </is>
    </nc>
    <odxf>
      <numFmt numFmtId="4" formatCode="#,##0.00"/>
    </odxf>
    <ndxf>
      <numFmt numFmtId="30" formatCode="@"/>
    </ndxf>
  </rcc>
  <rcc rId="2634" sId="1" odxf="1" dxf="1">
    <nc r="H269" t="inlineStr">
      <is>
        <t>+15400</t>
      </is>
    </nc>
    <ndxf>
      <numFmt numFmtId="30" formatCode="@"/>
    </ndxf>
  </rcc>
  <rcv guid="{E6554A39-CA8C-47E9-B8EA-761D5A30E0DF}" action="delete"/>
  <rcv guid="{E6554A39-CA8C-47E9-B8EA-761D5A30E0DF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2840" sId="1" numFmtId="4">
    <nc r="H313">
      <v>-11657</v>
    </nc>
  </rcc>
  <rcc rId="2841" sId="1" odxf="1" dxf="1" numFmtId="4">
    <nc r="H314">
      <v>-11657</v>
    </nc>
    <odxf>
      <font>
        <b val="0"/>
        <sz val="12"/>
        <name val="Arial"/>
        <scheme val="none"/>
      </font>
      <alignment vertical="center" readingOrder="0"/>
    </odxf>
    <ndxf>
      <font>
        <b/>
        <sz val="12"/>
        <name val="Arial"/>
        <scheme val="none"/>
      </font>
      <alignment vertical="top" readingOrder="0"/>
    </ndxf>
  </rcc>
  <rfmt sheetId="1" sqref="H314" start="0" length="2147483647">
    <dxf>
      <font>
        <b val="0"/>
      </font>
    </dxf>
  </rfmt>
  <rcv guid="{E6554A39-CA8C-47E9-B8EA-761D5A30E0DF}" action="delete"/>
  <rcv guid="{E6554A39-CA8C-47E9-B8EA-761D5A30E0DF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fmt sheetId="1" sqref="H3">
    <dxf>
      <numFmt numFmtId="30" formatCode="@"/>
    </dxf>
  </rfmt>
  <rcc rId="2838" sId="1" numFmtId="30">
    <nc r="H3" t="inlineStr">
      <is>
        <t>+3104576</t>
      </is>
    </nc>
  </rcc>
  <rfmt sheetId="1" sqref="H4">
    <dxf>
      <numFmt numFmtId="30" formatCode="@"/>
    </dxf>
  </rfmt>
  <rcc rId="2839" sId="1" numFmtId="30">
    <nc r="H4" t="inlineStr">
      <is>
        <t>+579576</t>
      </is>
    </nc>
  </rcc>
  <rcv guid="{E6554A39-CA8C-47E9-B8EA-761D5A30E0DF}" action="delete"/>
  <rcv guid="{E6554A39-CA8C-47E9-B8EA-761D5A30E0DF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2283" sId="1" numFmtId="4">
    <oc r="I9">
      <v>1519000</v>
    </oc>
    <nc r="I9">
      <v>1918000</v>
    </nc>
  </rcc>
  <rcc rId="2284" sId="1" numFmtId="4">
    <oc r="I12">
      <v>92820</v>
    </oc>
    <nc r="I12">
      <v>100396</v>
    </nc>
  </rcc>
  <rfmt sheetId="1" sqref="H10">
    <dxf>
      <numFmt numFmtId="30" formatCode="@"/>
    </dxf>
  </rfmt>
  <rcc rId="2285" sId="1" numFmtId="30">
    <nc r="H10" t="inlineStr">
      <is>
        <t>+7576</t>
      </is>
    </nc>
  </rcc>
  <rcc rId="2286" sId="1" odxf="1" dxf="1">
    <nc r="H11" t="inlineStr">
      <is>
        <t>+7576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9">
    <dxf>
      <numFmt numFmtId="15" formatCode="0.00E+00"/>
    </dxf>
  </rfmt>
  <rfmt sheetId="1" sqref="H9">
    <dxf>
      <numFmt numFmtId="30" formatCode="@"/>
    </dxf>
  </rfmt>
  <rcc rId="2287" sId="1" numFmtId="30">
    <nc r="H9" t="inlineStr">
      <is>
        <t>+399000</t>
      </is>
    </nc>
  </rcc>
  <rcc rId="2288" sId="1" odxf="1" dxf="1">
    <nc r="H8" t="inlineStr">
      <is>
        <t>+399000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c rId="2289" sId="1" odxf="1" dxf="1">
    <nc r="H7" t="inlineStr">
      <is>
        <t>+399000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6">
    <dxf>
      <numFmt numFmtId="30" formatCode="@"/>
    </dxf>
  </rfmt>
  <rcc rId="2290" sId="1" numFmtId="30">
    <nc r="H6" t="inlineStr">
      <is>
        <t>+406576</t>
      </is>
    </nc>
  </rcc>
  <rcc rId="2291" sId="1" odxf="1" dxf="1">
    <nc r="H5" t="inlineStr">
      <is>
        <t>+406576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52.xml><?xml version="1.0" encoding="utf-8"?>
<revisions xmlns="http://schemas.openxmlformats.org/spreadsheetml/2006/main" xmlns:r="http://schemas.openxmlformats.org/officeDocument/2006/relationships">
  <rfmt sheetId="1" sqref="H13">
    <dxf>
      <numFmt numFmtId="30" formatCode="@"/>
    </dxf>
  </rfmt>
  <rcc rId="2320" sId="1" numFmtId="30">
    <nc r="H13" t="inlineStr">
      <is>
        <t>+173000</t>
      </is>
    </nc>
  </rcc>
  <rcc rId="2321" sId="1">
    <nc r="H14" t="inlineStr">
      <is>
        <t>-</t>
      </is>
    </nc>
  </rcc>
  <rcc rId="2322" sId="1">
    <nc r="H15" t="inlineStr">
      <is>
        <t>-</t>
      </is>
    </nc>
  </rcc>
  <rcv guid="{E6554A39-CA8C-47E9-B8EA-761D5A30E0DF}" action="delete"/>
  <rcv guid="{E6554A39-CA8C-47E9-B8EA-761D5A30E0DF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c rId="2367" sId="1" numFmtId="4">
    <oc r="I90">
      <v>314000</v>
    </oc>
    <nc r="I90">
      <v>339000</v>
    </nc>
  </rcc>
  <rfmt sheetId="1" sqref="H90">
    <dxf>
      <numFmt numFmtId="30" formatCode="@"/>
    </dxf>
  </rfmt>
  <rcc rId="2368" sId="1" numFmtId="30">
    <nc r="H90" t="inlineStr">
      <is>
        <t>+25000</t>
      </is>
    </nc>
  </rcc>
  <rcc rId="2369" sId="1" odxf="1" dxf="1">
    <nc r="H89" t="inlineStr">
      <is>
        <t>+25000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c rId="2370" sId="1">
    <nc r="H91" t="inlineStr">
      <is>
        <t>-</t>
      </is>
    </nc>
  </rcc>
  <rcc rId="2371" sId="1">
    <nc r="H92" t="inlineStr">
      <is>
        <t>-</t>
      </is>
    </nc>
  </rcc>
  <rfmt sheetId="1" sqref="H89:H90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c rId="2452" sId="1">
    <nc r="H139" t="inlineStr">
      <is>
        <t>-</t>
      </is>
    </nc>
  </rcc>
  <rcc rId="2453" sId="1">
    <nc r="H140" t="inlineStr">
      <is>
        <t>-</t>
      </is>
    </nc>
  </rcc>
  <rcc rId="2454" sId="1">
    <nc r="H141" t="inlineStr">
      <is>
        <t>-</t>
      </is>
    </nc>
  </rcc>
  <rcc rId="2455" sId="1">
    <nc r="H142" t="inlineStr">
      <is>
        <t>-</t>
      </is>
    </nc>
  </rcc>
  <rcc rId="2456" sId="1">
    <nc r="H143" t="inlineStr">
      <is>
        <t>-</t>
      </is>
    </nc>
  </rcc>
  <rcc rId="2457" sId="1">
    <nc r="H144" t="inlineStr">
      <is>
        <t>-</t>
      </is>
    </nc>
  </rcc>
  <rcc rId="2458" sId="1">
    <nc r="H145" t="inlineStr">
      <is>
        <t>-</t>
      </is>
    </nc>
  </rcc>
  <rcc rId="2459" sId="1">
    <nc r="H146" t="inlineStr">
      <is>
        <t>-</t>
      </is>
    </nc>
  </rcc>
  <rcc rId="2460" sId="1">
    <nc r="H147" t="inlineStr">
      <is>
        <t>-</t>
      </is>
    </nc>
  </rcc>
  <rcc rId="2461" sId="1">
    <nc r="H148" t="inlineStr">
      <is>
        <t>-</t>
      </is>
    </nc>
  </rcc>
  <rcc rId="2462" sId="1">
    <nc r="H149" t="inlineStr">
      <is>
        <t>-</t>
      </is>
    </nc>
  </rcc>
  <rcc rId="2463" sId="1">
    <nc r="H150" t="inlineStr">
      <is>
        <t>-</t>
      </is>
    </nc>
  </rcc>
  <rcc rId="2464" sId="1">
    <nc r="H151" t="inlineStr">
      <is>
        <t>-</t>
      </is>
    </nc>
  </rcc>
  <rcc rId="2465" sId="1">
    <nc r="H152" t="inlineStr">
      <is>
        <t>-</t>
      </is>
    </nc>
  </rcc>
  <rcc rId="2466" sId="1">
    <nc r="H153" t="inlineStr">
      <is>
        <t>-</t>
      </is>
    </nc>
  </rcc>
  <rcc rId="2467" sId="1">
    <nc r="H154" t="inlineStr">
      <is>
        <t>-</t>
      </is>
    </nc>
  </rcc>
  <rcc rId="2468" sId="1">
    <nc r="H155" t="inlineStr">
      <is>
        <t>-</t>
      </is>
    </nc>
  </rcc>
  <rcc rId="2469" sId="1">
    <nc r="H156" t="inlineStr">
      <is>
        <t>-</t>
      </is>
    </nc>
  </rcc>
  <rcc rId="2470" sId="1">
    <nc r="H157" t="inlineStr">
      <is>
        <t>-</t>
      </is>
    </nc>
  </rcc>
  <rcc rId="2471" sId="1">
    <nc r="H158" t="inlineStr">
      <is>
        <t>-</t>
      </is>
    </nc>
  </rcc>
  <rcc rId="2472" sId="1">
    <nc r="H159" t="inlineStr">
      <is>
        <t>-</t>
      </is>
    </nc>
  </rcc>
  <rcc rId="2473" sId="1">
    <nc r="H160" t="inlineStr">
      <is>
        <t>-</t>
      </is>
    </nc>
  </rcc>
  <rcc rId="2474" sId="1">
    <nc r="H161" t="inlineStr">
      <is>
        <t>-</t>
      </is>
    </nc>
  </rcc>
  <rcc rId="2475" sId="1">
    <nc r="H162" t="inlineStr">
      <is>
        <t>-</t>
      </is>
    </nc>
  </rcc>
  <rcc rId="2476" sId="1">
    <nc r="H163" t="inlineStr">
      <is>
        <t>-</t>
      </is>
    </nc>
  </rcc>
  <rcc rId="2477" sId="1">
    <nc r="H164" t="inlineStr">
      <is>
        <t>-</t>
      </is>
    </nc>
  </rcc>
  <rcc rId="2478" sId="1">
    <nc r="H165" t="inlineStr">
      <is>
        <t>-</t>
      </is>
    </nc>
  </rcc>
  <rcc rId="2479" sId="1">
    <nc r="H166" t="inlineStr">
      <is>
        <t>-</t>
      </is>
    </nc>
  </rcc>
  <rcc rId="2480" sId="1">
    <nc r="H167" t="inlineStr">
      <is>
        <t>-</t>
      </is>
    </nc>
  </rcc>
  <rcc rId="2481" sId="1">
    <nc r="H168" t="inlineStr">
      <is>
        <t>-</t>
      </is>
    </nc>
  </rcc>
  <rcc rId="2482" sId="1">
    <nc r="H169" t="inlineStr">
      <is>
        <t>-</t>
      </is>
    </nc>
  </rcc>
  <rcc rId="2483" sId="1">
    <nc r="H170" t="inlineStr">
      <is>
        <t>-</t>
      </is>
    </nc>
  </rcc>
  <rcv guid="{E6554A39-CA8C-47E9-B8EA-761D5A30E0DF}" action="delete"/>
  <rcv guid="{E6554A39-CA8C-47E9-B8EA-761D5A30E0DF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fmt sheetId="1" sqref="H245">
    <dxf>
      <numFmt numFmtId="30" formatCode="@"/>
    </dxf>
  </rfmt>
  <rcc rId="2635" sId="1" numFmtId="30">
    <nc r="H245" t="inlineStr">
      <is>
        <t>+59300</t>
      </is>
    </nc>
  </rcc>
  <rcc rId="2636" sId="1" odxf="1" dxf="1">
    <nc r="H244" t="inlineStr">
      <is>
        <t>+59300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v guid="{E6554A39-CA8C-47E9-B8EA-761D5A30E0DF}" action="delete"/>
  <rcv guid="{E6554A39-CA8C-47E9-B8EA-761D5A30E0DF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2515" sId="1">
    <nc r="H201" t="inlineStr">
      <is>
        <t>-</t>
      </is>
    </nc>
  </rcc>
  <rcc rId="2516" sId="1">
    <nc r="H202" t="inlineStr">
      <is>
        <t>-</t>
      </is>
    </nc>
  </rcc>
  <rcc rId="2517" sId="1">
    <nc r="H203" t="inlineStr">
      <is>
        <t>-</t>
      </is>
    </nc>
  </rcc>
  <rcc rId="2518" sId="1">
    <nc r="H204" t="inlineStr">
      <is>
        <t>-</t>
      </is>
    </nc>
  </rcc>
  <rcc rId="2519" sId="1">
    <nc r="H205" t="inlineStr">
      <is>
        <t>-</t>
      </is>
    </nc>
  </rcc>
  <rcc rId="2520" sId="1">
    <nc r="H206" t="inlineStr">
      <is>
        <t>-</t>
      </is>
    </nc>
  </rcc>
  <rcc rId="2521" sId="1">
    <nc r="H207" t="inlineStr">
      <is>
        <t>-</t>
      </is>
    </nc>
  </rcc>
  <rcc rId="2522" sId="1">
    <nc r="H208" t="inlineStr">
      <is>
        <t>-</t>
      </is>
    </nc>
  </rcc>
  <rcc rId="2523" sId="1">
    <nc r="H209" t="inlineStr">
      <is>
        <t>-</t>
      </is>
    </nc>
  </rcc>
  <rcc rId="2524" sId="1">
    <nc r="H210" t="inlineStr">
      <is>
        <t>-</t>
      </is>
    </nc>
  </rcc>
  <rcc rId="2525" sId="1">
    <nc r="H211" t="inlineStr">
      <is>
        <t>-</t>
      </is>
    </nc>
  </rcc>
  <rcv guid="{E6554A39-CA8C-47E9-B8EA-761D5A30E0DF}" action="delete"/>
  <rcv guid="{E6554A39-CA8C-47E9-B8EA-761D5A30E0DF}" action="add"/>
</revisions>
</file>

<file path=xl/revisions/revisionLog1112.xml><?xml version="1.0" encoding="utf-8"?>
<revisions xmlns="http://schemas.openxmlformats.org/spreadsheetml/2006/main" xmlns:r="http://schemas.openxmlformats.org/officeDocument/2006/relationships">
  <rcc rId="2751" sId="1" numFmtId="4">
    <nc r="H378">
      <v>-3743</v>
    </nc>
  </rcc>
  <rcv guid="{E6554A39-CA8C-47E9-B8EA-761D5A30E0DF}" action="delete"/>
  <rcv guid="{E6554A39-CA8C-47E9-B8EA-761D5A30E0DF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2752" sId="1">
    <nc r="H387" t="inlineStr">
      <is>
        <t>-</t>
      </is>
    </nc>
  </rcc>
  <rcc rId="2753" sId="1">
    <nc r="H388" t="inlineStr">
      <is>
        <t>-</t>
      </is>
    </nc>
  </rcc>
  <rcc rId="2754" sId="1">
    <nc r="H389" t="inlineStr">
      <is>
        <t>-</t>
      </is>
    </nc>
  </rcc>
  <rcc rId="2755" sId="1">
    <nc r="H390" t="inlineStr">
      <is>
        <t>-</t>
      </is>
    </nc>
  </rcc>
  <rcc rId="2756" sId="1">
    <nc r="H391" t="inlineStr">
      <is>
        <t>-</t>
      </is>
    </nc>
  </rcc>
  <rcc rId="2757" sId="1">
    <nc r="H392" t="inlineStr">
      <is>
        <t>-</t>
      </is>
    </nc>
  </rcc>
  <rcc rId="2758" sId="1">
    <nc r="H393" t="inlineStr">
      <is>
        <t>-</t>
      </is>
    </nc>
  </rcc>
  <rcc rId="2759" sId="1">
    <nc r="H394" t="inlineStr">
      <is>
        <t>-</t>
      </is>
    </nc>
  </rcc>
  <rcc rId="2760" sId="1">
    <nc r="H395" t="inlineStr">
      <is>
        <t>-</t>
      </is>
    </nc>
  </rcc>
  <rcc rId="2761" sId="1">
    <nc r="H396" t="inlineStr">
      <is>
        <t>-</t>
      </is>
    </nc>
  </rcc>
  <rcc rId="2762" sId="1">
    <nc r="H397" t="inlineStr">
      <is>
        <t>-</t>
      </is>
    </nc>
  </rcc>
  <rcc rId="2763" sId="1">
    <nc r="H398" t="inlineStr">
      <is>
        <t>-</t>
      </is>
    </nc>
  </rcc>
  <rcc rId="2764" sId="1">
    <nc r="H399" t="inlineStr">
      <is>
        <t>-</t>
      </is>
    </nc>
  </rcc>
  <rcc rId="2765" sId="1">
    <nc r="H400" t="inlineStr">
      <is>
        <t>-</t>
      </is>
    </nc>
  </rcc>
  <rcc rId="2766" sId="1">
    <nc r="H401" t="inlineStr">
      <is>
        <t>-</t>
      </is>
    </nc>
  </rcc>
  <rcc rId="2767" sId="1">
    <nc r="H402" t="inlineStr">
      <is>
        <t>-</t>
      </is>
    </nc>
  </rcc>
  <rcc rId="2768" sId="1">
    <nc r="H403" t="inlineStr">
      <is>
        <t>-</t>
      </is>
    </nc>
  </rcc>
  <rcc rId="2769" sId="1">
    <nc r="H404" t="inlineStr">
      <is>
        <t>-</t>
      </is>
    </nc>
  </rcc>
  <rcc rId="2770" sId="1">
    <nc r="H405" t="inlineStr">
      <is>
        <t>-</t>
      </is>
    </nc>
  </rcc>
  <rcc rId="2771" sId="1">
    <nc r="H406" t="inlineStr">
      <is>
        <t>-</t>
      </is>
    </nc>
  </rcc>
  <rcc rId="2772" sId="1">
    <nc r="H407" t="inlineStr">
      <is>
        <t>-</t>
      </is>
    </nc>
  </rcc>
  <rcc rId="2773" sId="1">
    <nc r="H408" t="inlineStr">
      <is>
        <t>-</t>
      </is>
    </nc>
  </rcc>
  <rcc rId="2774" sId="1">
    <nc r="H409" t="inlineStr">
      <is>
        <t>-</t>
      </is>
    </nc>
  </rcc>
  <rcc rId="2775" sId="1">
    <nc r="H410" t="inlineStr">
      <is>
        <t>-</t>
      </is>
    </nc>
  </rcc>
  <rcc rId="2776" sId="1">
    <nc r="H411" t="inlineStr">
      <is>
        <t>-</t>
      </is>
    </nc>
  </rcc>
  <rcc rId="2777" sId="1">
    <nc r="H412" t="inlineStr">
      <is>
        <t>-</t>
      </is>
    </nc>
  </rcc>
  <rcc rId="2778" sId="1">
    <nc r="H413" t="inlineStr">
      <is>
        <t>-</t>
      </is>
    </nc>
  </rcc>
  <rcc rId="2779" sId="1">
    <nc r="H414" t="inlineStr">
      <is>
        <t>-</t>
      </is>
    </nc>
  </rcc>
  <rcc rId="2780" sId="1">
    <nc r="H415" t="inlineStr">
      <is>
        <t>-</t>
      </is>
    </nc>
  </rcc>
  <rcc rId="2781" sId="1">
    <nc r="H416" t="inlineStr">
      <is>
        <t>-</t>
      </is>
    </nc>
  </rcc>
  <rcc rId="2782" sId="1">
    <nc r="H417" t="inlineStr">
      <is>
        <t>-</t>
      </is>
    </nc>
  </rcc>
  <rcc rId="2783" sId="1">
    <nc r="H418" t="inlineStr">
      <is>
        <t>-</t>
      </is>
    </nc>
  </rcc>
  <rcc rId="2784" sId="1">
    <nc r="H419" t="inlineStr">
      <is>
        <t>-</t>
      </is>
    </nc>
  </rcc>
  <rcc rId="2785" sId="1">
    <nc r="H420" t="inlineStr">
      <is>
        <t>-</t>
      </is>
    </nc>
  </rcc>
  <rcc rId="2786" sId="1">
    <nc r="H421" t="inlineStr">
      <is>
        <t>-</t>
      </is>
    </nc>
  </rcc>
  <rcc rId="2787" sId="1">
    <nc r="H422" t="inlineStr">
      <is>
        <t>-</t>
      </is>
    </nc>
  </rcc>
  <rcc rId="2788" sId="1">
    <nc r="H423" t="inlineStr">
      <is>
        <t>-</t>
      </is>
    </nc>
  </rcc>
  <rcc rId="2789" sId="1">
    <nc r="H424" t="inlineStr">
      <is>
        <t>-</t>
      </is>
    </nc>
  </rcc>
  <rcc rId="2790" sId="1">
    <nc r="H425" t="inlineStr">
      <is>
        <t>-</t>
      </is>
    </nc>
  </rcc>
  <rcc rId="2791" sId="1">
    <nc r="H426" t="inlineStr">
      <is>
        <t>-</t>
      </is>
    </nc>
  </rcc>
  <rcc rId="2792" sId="1">
    <nc r="H427" t="inlineStr">
      <is>
        <t>-</t>
      </is>
    </nc>
  </rcc>
  <rcc rId="2793" sId="1">
    <nc r="H428" t="inlineStr">
      <is>
        <t>-</t>
      </is>
    </nc>
  </rcc>
  <rcc rId="2794" sId="1">
    <nc r="H429" t="inlineStr">
      <is>
        <t>-</t>
      </is>
    </nc>
  </rcc>
  <rcc rId="2795" sId="1">
    <nc r="H430" t="inlineStr">
      <is>
        <t>-</t>
      </is>
    </nc>
  </rcc>
  <rcc rId="2796" sId="1">
    <nc r="H431" t="inlineStr">
      <is>
        <t>-</t>
      </is>
    </nc>
  </rcc>
  <rcc rId="2797" sId="1">
    <nc r="H432" t="inlineStr">
      <is>
        <t>-</t>
      </is>
    </nc>
  </rcc>
  <rcc rId="2798" sId="1">
    <nc r="H433" t="inlineStr">
      <is>
        <t>-</t>
      </is>
    </nc>
  </rcc>
  <rcc rId="2799" sId="1">
    <nc r="H434" t="inlineStr">
      <is>
        <t>-</t>
      </is>
    </nc>
  </rcc>
  <rcc rId="2800" sId="1">
    <nc r="H435" t="inlineStr">
      <is>
        <t>-</t>
      </is>
    </nc>
  </rcc>
  <rcc rId="2801" sId="1">
    <nc r="H436" t="inlineStr">
      <is>
        <t>-</t>
      </is>
    </nc>
  </rcc>
  <rcc rId="2802" sId="1">
    <nc r="H437" t="inlineStr">
      <is>
        <t>-</t>
      </is>
    </nc>
  </rcc>
  <rcc rId="2803" sId="1">
    <nc r="H438" t="inlineStr">
      <is>
        <t>-</t>
      </is>
    </nc>
  </rcc>
  <rcc rId="2804" sId="1">
    <nc r="H439" t="inlineStr">
      <is>
        <t>-</t>
      </is>
    </nc>
  </rcc>
  <rcc rId="2805" sId="1">
    <nc r="H441" t="inlineStr">
      <is>
        <t>-</t>
      </is>
    </nc>
  </rcc>
  <rcc rId="2806" sId="1">
    <nc r="H442" t="inlineStr">
      <is>
        <t>-</t>
      </is>
    </nc>
  </rcc>
  <rcc rId="2807" sId="1">
    <nc r="H443" t="inlineStr">
      <is>
        <t>-</t>
      </is>
    </nc>
  </rcc>
  <rcc rId="2808" sId="1">
    <nc r="H444" t="inlineStr">
      <is>
        <t>-</t>
      </is>
    </nc>
  </rcc>
  <rcc rId="2809" sId="1">
    <nc r="H445" t="inlineStr">
      <is>
        <t>-</t>
      </is>
    </nc>
  </rcc>
  <rcc rId="2810" sId="1">
    <nc r="H446" t="inlineStr">
      <is>
        <t>-</t>
      </is>
    </nc>
  </rcc>
  <rcc rId="2811" sId="1">
    <nc r="H447" t="inlineStr">
      <is>
        <t>-</t>
      </is>
    </nc>
  </rcc>
  <rcc rId="2812" sId="1">
    <nc r="H448" t="inlineStr">
      <is>
        <t>-</t>
      </is>
    </nc>
  </rcc>
  <rcc rId="2813" sId="1">
    <nc r="H449" t="inlineStr">
      <is>
        <t>-</t>
      </is>
    </nc>
  </rcc>
  <rcc rId="2814" sId="1">
    <nc r="H450" t="inlineStr">
      <is>
        <t>-</t>
      </is>
    </nc>
  </rcc>
  <rcc rId="2815" sId="1">
    <nc r="H451" t="inlineStr">
      <is>
        <t>-</t>
      </is>
    </nc>
  </rcc>
  <rcc rId="2816" sId="1">
    <nc r="H452" t="inlineStr">
      <is>
        <t>-</t>
      </is>
    </nc>
  </rcc>
  <rcc rId="2817" sId="1">
    <nc r="H453" t="inlineStr">
      <is>
        <t>-</t>
      </is>
    </nc>
  </rcc>
  <rcc rId="2818" sId="1">
    <nc r="H454" t="inlineStr">
      <is>
        <t>-</t>
      </is>
    </nc>
  </rcc>
  <rcc rId="2819" sId="1">
    <nc r="H455" t="inlineStr">
      <is>
        <t>-</t>
      </is>
    </nc>
  </rcc>
  <rcc rId="2820" sId="1" numFmtId="4">
    <oc r="I460">
      <v>650000</v>
    </oc>
    <nc r="I460">
      <v>400000</v>
    </nc>
  </rcc>
  <rcc rId="2821" sId="1" numFmtId="4">
    <nc r="H460">
      <v>-250000</v>
    </nc>
  </rcc>
  <rcc rId="2822" sId="1" numFmtId="4">
    <nc r="H459">
      <v>-250000</v>
    </nc>
  </rcc>
  <rcc rId="2823" sId="1" numFmtId="4">
    <nc r="H458">
      <v>-250000</v>
    </nc>
  </rcc>
  <rcc rId="2824" sId="1" numFmtId="4">
    <nc r="H457">
      <v>-250000</v>
    </nc>
  </rcc>
  <rcc rId="2825" sId="1" numFmtId="4">
    <nc r="H456">
      <v>-250000</v>
    </nc>
  </rcc>
  <rcc rId="2826" sId="1">
    <nc r="H462" t="inlineStr">
      <is>
        <t>-</t>
      </is>
    </nc>
  </rcc>
  <rcc rId="2827" sId="1">
    <nc r="H463" t="inlineStr">
      <is>
        <t>-</t>
      </is>
    </nc>
  </rcc>
  <rcc rId="2828" sId="1">
    <nc r="H464" t="inlineStr">
      <is>
        <t>-</t>
      </is>
    </nc>
  </rcc>
  <rcc rId="2829" sId="1">
    <nc r="H465" t="inlineStr">
      <is>
        <t>-</t>
      </is>
    </nc>
  </rcc>
  <rcc rId="2830" sId="1" numFmtId="4">
    <oc r="I469">
      <v>812600</v>
    </oc>
    <nc r="I469">
      <v>2462600</v>
    </nc>
  </rcc>
  <rfmt sheetId="1" sqref="H469">
    <dxf>
      <numFmt numFmtId="30" formatCode="@"/>
    </dxf>
  </rfmt>
  <rcc rId="2831" sId="1" numFmtId="30">
    <nc r="H469" t="inlineStr">
      <is>
        <t>+1650000</t>
      </is>
    </nc>
  </rcc>
  <rcc rId="2832" sId="1" odxf="1" dxf="1">
    <nc r="H466" t="inlineStr">
      <is>
        <t>+1650000</t>
      </is>
    </nc>
    <odxf>
      <numFmt numFmtId="4" formatCode="#,##0.00"/>
    </odxf>
    <ndxf>
      <numFmt numFmtId="30" formatCode="@"/>
    </ndxf>
  </rcc>
  <rcc rId="2833" sId="1" odxf="1" dxf="1">
    <nc r="H467" t="inlineStr">
      <is>
        <t>+1650000</t>
      </is>
    </nc>
    <odxf>
      <numFmt numFmtId="4" formatCode="#,##0.00"/>
    </odxf>
    <ndxf>
      <numFmt numFmtId="30" formatCode="@"/>
    </ndxf>
  </rcc>
  <rcc rId="2834" sId="1" odxf="1" dxf="1">
    <nc r="H468" t="inlineStr">
      <is>
        <t>+1650000</t>
      </is>
    </nc>
    <odxf>
      <numFmt numFmtId="4" formatCode="#,##0.00"/>
    </odxf>
    <ndxf>
      <numFmt numFmtId="30" formatCode="@"/>
    </ndxf>
  </rcc>
  <rcc rId="2835" sId="1" odxf="1" dxf="1">
    <nc r="H461" t="inlineStr">
      <is>
        <t>+1650000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470">
    <dxf>
      <numFmt numFmtId="30" formatCode="@"/>
    </dxf>
  </rfmt>
  <rcc rId="2836" sId="1" numFmtId="30">
    <nc r="H470" t="inlineStr">
      <is>
        <t>+5439199</t>
      </is>
    </nc>
  </rcc>
  <rcv guid="{E6554A39-CA8C-47E9-B8EA-761D5A30E0DF}" action="delete"/>
  <rcv guid="{E6554A39-CA8C-47E9-B8EA-761D5A30E0DF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c rId="2293" sId="1">
    <nc r="H16" t="inlineStr">
      <is>
        <t>-</t>
      </is>
    </nc>
  </rcc>
  <rcc rId="2294" sId="1">
    <nc r="H17" t="inlineStr">
      <is>
        <t>-</t>
      </is>
    </nc>
  </rcc>
  <rcc rId="2295" sId="1">
    <nc r="H18" t="inlineStr">
      <is>
        <t>-</t>
      </is>
    </nc>
  </rcc>
  <rcc rId="2296" sId="1">
    <nc r="H19" t="inlineStr">
      <is>
        <t>-</t>
      </is>
    </nc>
  </rcc>
  <rcc rId="2297" sId="1">
    <nc r="H20" t="inlineStr">
      <is>
        <t>-</t>
      </is>
    </nc>
  </rcc>
  <rcc rId="2298" sId="1">
    <nc r="H21" t="inlineStr">
      <is>
        <t>-</t>
      </is>
    </nc>
  </rcc>
  <rcc rId="2299" sId="1">
    <nc r="H22" t="inlineStr">
      <is>
        <t>-</t>
      </is>
    </nc>
  </rcc>
  <rcc rId="2300" sId="1">
    <nc r="H23" t="inlineStr">
      <is>
        <t>-</t>
      </is>
    </nc>
  </rcc>
  <rcc rId="2301" sId="1">
    <nc r="H24" t="inlineStr">
      <is>
        <t>-</t>
      </is>
    </nc>
  </rcc>
  <rcc rId="2302" sId="1">
    <nc r="H25" t="inlineStr">
      <is>
        <t>-</t>
      </is>
    </nc>
  </rcc>
  <rcc rId="2303" sId="1">
    <nc r="H26" t="inlineStr">
      <is>
        <t>-</t>
      </is>
    </nc>
  </rcc>
  <rcc rId="2304" sId="1">
    <nc r="H27" t="inlineStr">
      <is>
        <t>-</t>
      </is>
    </nc>
  </rcc>
  <rcc rId="2305" sId="1" numFmtId="4">
    <oc r="I30">
      <v>323990</v>
    </oc>
    <nc r="I30">
      <v>352000</v>
    </nc>
  </rcc>
  <rfmt sheetId="1" sqref="H30">
    <dxf>
      <numFmt numFmtId="30" formatCode="@"/>
    </dxf>
  </rfmt>
  <rcc rId="2306" sId="1" numFmtId="30">
    <nc r="H30" t="inlineStr">
      <is>
        <t>+28010</t>
      </is>
    </nc>
  </rcc>
  <rcc rId="2307" sId="1" odxf="1" dxf="1">
    <nc r="H29" t="inlineStr">
      <is>
        <t>+28010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fmt sheetId="1" sqref="H32">
    <dxf>
      <numFmt numFmtId="30" formatCode="@"/>
    </dxf>
  </rfmt>
  <rcc rId="2308" sId="1" numFmtId="30">
    <nc r="H32" t="inlineStr">
      <is>
        <t>+38490</t>
      </is>
    </nc>
  </rcc>
  <rcc rId="2309" sId="1" odxf="1" dxf="1">
    <nc r="H31" t="inlineStr">
      <is>
        <t>+38490</t>
      </is>
    </nc>
    <odxf>
      <numFmt numFmtId="4" formatCode="#,##0.00"/>
    </odxf>
    <ndxf>
      <numFmt numFmtId="30" formatCode="@"/>
    </ndxf>
  </rcc>
  <rcc rId="2310" sId="1" numFmtId="4">
    <oc r="I32">
      <v>18210</v>
    </oc>
    <nc r="I32">
      <v>56700</v>
    </nc>
  </rcc>
  <rfmt sheetId="1" sqref="H28">
    <dxf>
      <numFmt numFmtId="30" formatCode="@"/>
    </dxf>
  </rfmt>
  <rcc rId="2311" sId="1" numFmtId="30">
    <nc r="H28" t="inlineStr">
      <is>
        <t>+66500</t>
      </is>
    </nc>
  </rcc>
  <rfmt sheetId="1" sqref="H29">
    <dxf>
      <alignment vertical="bottom" readingOrder="0"/>
    </dxf>
  </rfmt>
  <rfmt sheetId="1" sqref="H30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612.xml><?xml version="1.0" encoding="utf-8"?>
<revisions xmlns="http://schemas.openxmlformats.org/spreadsheetml/2006/main" xmlns:r="http://schemas.openxmlformats.org/officeDocument/2006/relationships">
  <rcc rId="2323" sId="1">
    <nc r="H41" t="inlineStr">
      <is>
        <t>-</t>
      </is>
    </nc>
  </rcc>
  <rcc rId="2324" sId="1">
    <nc r="H42" t="inlineStr">
      <is>
        <t>-</t>
      </is>
    </nc>
  </rcc>
  <rcc rId="2325" sId="1">
    <nc r="H43" t="inlineStr">
      <is>
        <t>-</t>
      </is>
    </nc>
  </rcc>
  <rcc rId="2326" sId="1">
    <nc r="H44" t="inlineStr">
      <is>
        <t>-</t>
      </is>
    </nc>
  </rcc>
  <rcc rId="2327" sId="1">
    <nc r="H45" t="inlineStr">
      <is>
        <t>-</t>
      </is>
    </nc>
  </rcc>
  <rcc rId="2328" sId="1">
    <nc r="H46" t="inlineStr">
      <is>
        <t>-</t>
      </is>
    </nc>
  </rcc>
  <rcc rId="2329" sId="1">
    <nc r="H47" t="inlineStr">
      <is>
        <t>-</t>
      </is>
    </nc>
  </rcc>
  <rcc rId="2330" sId="1">
    <nc r="H48" t="inlineStr">
      <is>
        <t>-</t>
      </is>
    </nc>
  </rcc>
  <rcc rId="2331" sId="1">
    <nc r="H49" t="inlineStr">
      <is>
        <t>-</t>
      </is>
    </nc>
  </rcc>
  <rcc rId="2332" sId="1">
    <nc r="H50" t="inlineStr">
      <is>
        <t>-</t>
      </is>
    </nc>
  </rcc>
  <rcc rId="2333" sId="1">
    <nc r="H51" t="inlineStr">
      <is>
        <t>-</t>
      </is>
    </nc>
  </rcc>
  <rcc rId="2334" sId="1">
    <nc r="H52" t="inlineStr">
      <is>
        <t>-</t>
      </is>
    </nc>
  </rcc>
  <rcc rId="2335" sId="1" odxf="1" dxf="1">
    <nc r="H53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336" sId="1" odxf="1" dxf="1">
    <nc r="H54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337" sId="1" odxf="1" dxf="1">
    <nc r="H55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338" sId="1">
    <nc r="H56" t="inlineStr">
      <is>
        <t>-</t>
      </is>
    </nc>
  </rcc>
  <rcc rId="2339" sId="1">
    <nc r="H57" t="inlineStr">
      <is>
        <t>-</t>
      </is>
    </nc>
  </rcc>
  <rcc rId="2340" sId="1">
    <nc r="H58" t="inlineStr">
      <is>
        <t>-</t>
      </is>
    </nc>
  </rcc>
  <rcc rId="2341" sId="1">
    <nc r="H59" t="inlineStr">
      <is>
        <t>-</t>
      </is>
    </nc>
  </rcc>
  <rcc rId="2342" sId="1">
    <nc r="H60" t="inlineStr">
      <is>
        <t>-</t>
      </is>
    </nc>
  </rcc>
  <rcc rId="2343" sId="1" odxf="1" dxf="1">
    <nc r="H61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344" sId="1" odxf="1" dxf="1">
    <nc r="H62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345" sId="1" odxf="1" dxf="1">
    <nc r="H63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346" sId="1">
    <nc r="H64" t="inlineStr">
      <is>
        <t>-</t>
      </is>
    </nc>
  </rcc>
  <rcc rId="2347" sId="1">
    <nc r="H65" t="inlineStr">
      <is>
        <t>-</t>
      </is>
    </nc>
  </rcc>
  <rcc rId="2348" sId="1">
    <nc r="H66" t="inlineStr">
      <is>
        <t>-</t>
      </is>
    </nc>
  </rcc>
  <rcc rId="2349" sId="1">
    <nc r="H67" t="inlineStr">
      <is>
        <t>-</t>
      </is>
    </nc>
  </rcc>
  <rcc rId="2350" sId="1">
    <nc r="H68" t="inlineStr">
      <is>
        <t>-</t>
      </is>
    </nc>
  </rcc>
  <rcc rId="2351" sId="1">
    <nc r="H69" t="inlineStr">
      <is>
        <t>-</t>
      </is>
    </nc>
  </rcc>
  <rcc rId="2352" sId="1">
    <nc r="H70" t="inlineStr">
      <is>
        <t>-</t>
      </is>
    </nc>
  </rcc>
  <rcc rId="2353" sId="1">
    <nc r="H71" t="inlineStr">
      <is>
        <t>-</t>
      </is>
    </nc>
  </rcc>
  <rcc rId="2354" sId="1">
    <nc r="H72" t="inlineStr">
      <is>
        <t>-</t>
      </is>
    </nc>
  </rcc>
  <rcc rId="2355" sId="1">
    <nc r="H73" t="inlineStr">
      <is>
        <t>-</t>
      </is>
    </nc>
  </rcc>
  <rcc rId="2356" sId="1">
    <nc r="H74" t="inlineStr">
      <is>
        <t>-</t>
      </is>
    </nc>
  </rcc>
  <rcc rId="2357" sId="1">
    <nc r="H75" t="inlineStr">
      <is>
        <t>-</t>
      </is>
    </nc>
  </rcc>
  <rcc rId="2358" sId="1">
    <nc r="H76" t="inlineStr">
      <is>
        <t>-</t>
      </is>
    </nc>
  </rcc>
  <rcc rId="2359" sId="1">
    <nc r="H77" t="inlineStr">
      <is>
        <t>-</t>
      </is>
    </nc>
  </rcc>
  <rcc rId="2360" sId="1">
    <nc r="H78" t="inlineStr">
      <is>
        <t>-</t>
      </is>
    </nc>
  </rcc>
  <rcc rId="2361" sId="1">
    <nc r="H79" t="inlineStr">
      <is>
        <t>-</t>
      </is>
    </nc>
  </rcc>
  <rcc rId="2362" sId="1">
    <nc r="H80" t="inlineStr">
      <is>
        <t>-</t>
      </is>
    </nc>
  </rcc>
  <rcc rId="2363" sId="1">
    <nc r="H81" t="inlineStr">
      <is>
        <t>-</t>
      </is>
    </nc>
  </rcc>
  <rcc rId="2364" sId="1">
    <nc r="H82" t="inlineStr">
      <is>
        <t>-</t>
      </is>
    </nc>
  </rcc>
  <rcc rId="2365" sId="1">
    <nc r="H83" t="inlineStr">
      <is>
        <t>-</t>
      </is>
    </nc>
  </rcc>
  <rcc rId="2366" sId="1">
    <nc r="H84" t="inlineStr">
      <is>
        <t>-</t>
      </is>
    </nc>
  </rcc>
  <rcv guid="{E6554A39-CA8C-47E9-B8EA-761D5A30E0DF}" action="delete"/>
  <rcv guid="{E6554A39-CA8C-47E9-B8EA-761D5A30E0DF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c rId="2411" sId="1" odxf="1" dxf="1">
    <nc r="H127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412" sId="1" odxf="1" dxf="1">
    <nc r="H128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413" sId="1" odxf="1" dxf="1">
    <nc r="H129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414" sId="1" odxf="1" dxf="1">
    <nc r="H130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rc rId="2415" sId="1" ref="A132:XFD132" action="insertRow"/>
  <rrc rId="2416" sId="1" ref="A132:XFD132" action="insertRow"/>
  <rrc rId="2417" sId="1" ref="A132:XFD132" action="insertRow"/>
  <rcc rId="2418" sId="1" odxf="1" dxf="1">
    <nc r="A132" t="inlineStr">
      <is>
        <t>Муниципальная программа «Чистая вода»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419" sId="1" odxf="1" dxf="1">
    <nc r="A133" t="inlineStr">
      <is>
        <t>Закупка товаров, работ и услуг для обеспечения государственных
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420" sId="1" odxf="1" dxf="1">
    <nc r="A134" t="inlineStr">
      <is>
        <t>Иные закупки товаров, работ и услуг для обеспечения государственных (муниципальных) нужд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421" sId="1" numFmtId="4">
    <nc r="B132">
      <v>901</v>
    </nc>
  </rcc>
  <rcc rId="2422" sId="1" numFmtId="4">
    <nc r="C132">
      <v>5</v>
    </nc>
  </rcc>
  <rcc rId="2423" sId="1" numFmtId="4">
    <nc r="D132">
      <v>2</v>
    </nc>
  </rcc>
  <rcc rId="2424" sId="1" numFmtId="4">
    <nc r="B133">
      <v>901</v>
    </nc>
  </rcc>
  <rcc rId="2425" sId="1" numFmtId="4">
    <nc r="C133">
      <v>5</v>
    </nc>
  </rcc>
  <rcc rId="2426" sId="1" numFmtId="4">
    <nc r="D133">
      <v>2</v>
    </nc>
  </rcc>
  <rcc rId="2427" sId="1" numFmtId="4">
    <nc r="B134">
      <v>901</v>
    </nc>
  </rcc>
  <rcc rId="2428" sId="1" numFmtId="4">
    <nc r="C134">
      <v>5</v>
    </nc>
  </rcc>
  <rcc rId="2429" sId="1" numFmtId="4">
    <nc r="D134">
      <v>2</v>
    </nc>
  </rcc>
  <rfmt sheetId="1" sqref="E132:I134" start="0" length="2147483647">
    <dxf>
      <font>
        <sz val="12"/>
      </font>
    </dxf>
  </rfmt>
  <rfmt sheetId="1" sqref="E131" start="0" length="0">
    <dxf>
      <alignment indent="1" relativeIndent="0" readingOrder="0"/>
    </dxf>
  </rfmt>
  <rfmt sheetId="1" sqref="E131" start="0" length="0">
    <dxf>
      <font>
        <sz val="12"/>
        <color auto="1"/>
        <name val="Arial"/>
        <scheme val="none"/>
      </font>
    </dxf>
  </rfmt>
  <rfmt sheetId="1" xfDxf="1" sqref="E132" start="0" length="0">
    <dxf>
      <font>
        <sz val="12"/>
      </font>
      <alignment horizontal="left"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xfDxf="1" sqref="E133" start="0" length="0">
    <dxf>
      <font>
        <sz val="12"/>
      </font>
      <alignment horizontal="left"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xfDxf="1" sqref="E132" start="0" length="0">
    <dxf>
      <font>
        <sz val="12"/>
      </font>
      <alignment horizontal="left"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xfDxf="1" sqref="E133" start="0" length="0">
    <dxf>
      <font>
        <sz val="12"/>
      </font>
      <alignment horizontal="left" vertical="center" wrapText="1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1" sqref="E132" start="0" length="0">
    <dxf>
      <font>
        <sz val="10"/>
        <color rgb="FF000000"/>
        <name val="Times New Roman"/>
        <scheme val="none"/>
      </font>
      <alignment indent="1" relativeIndent="0" readingOrder="0"/>
    </dxf>
  </rfmt>
  <rcc rId="2430" sId="1" odxf="1" dxf="1">
    <nc r="E132" t="inlineStr">
      <is>
        <t>18000
61050</t>
      </is>
    </nc>
    <ndxf>
      <font>
        <sz val="12"/>
        <color auto="1"/>
        <name val="Arial"/>
        <scheme val="none"/>
      </font>
    </ndxf>
  </rcc>
  <rcc rId="2431" sId="1" odxf="1" dxf="1">
    <nc r="E133" t="inlineStr">
      <is>
        <t>18000
61050</t>
      </is>
    </nc>
    <ndxf>
      <font>
        <sz val="12"/>
        <color auto="1"/>
        <name val="Arial"/>
        <scheme val="none"/>
      </font>
      <alignment indent="1" relativeIndent="0" readingOrder="0"/>
    </ndxf>
  </rcc>
  <rcc rId="2432" sId="1" odxf="1" dxf="1">
    <nc r="E134" t="inlineStr">
      <is>
        <t>18000
61050</t>
      </is>
    </nc>
    <odxf>
      <font>
        <sz val="12"/>
      </font>
      <alignment indent="0" relativeIndent="0" readingOrder="0"/>
    </odxf>
    <ndxf>
      <font>
        <sz val="12"/>
        <color auto="1"/>
        <name val="Arial"/>
        <scheme val="none"/>
      </font>
      <alignment indent="1" relativeIndent="0" readingOrder="0"/>
    </ndxf>
  </rcc>
  <rcc rId="2433" sId="1">
    <nc r="F133">
      <v>200</v>
    </nc>
  </rcc>
  <rcc rId="2434" sId="1">
    <nc r="F134">
      <v>240</v>
    </nc>
  </rcc>
  <rfmt sheetId="1" sqref="F132:F134" start="0" length="2147483647">
    <dxf>
      <font>
        <name val="Arial"/>
        <scheme val="none"/>
      </font>
    </dxf>
  </rfmt>
  <rcc rId="2435" sId="1" numFmtId="4">
    <nc r="I134">
      <v>2256000</v>
    </nc>
  </rcc>
  <rcc rId="2436" sId="1" odxf="1" dxf="1">
    <nc r="I132">
      <f>SUM(I133)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2437" sId="1" odxf="1" dxf="1">
    <nc r="I133">
      <f>SUM(I134)</f>
    </nc>
    <ndxf>
      <font>
        <sz val="12"/>
        <color auto="1"/>
        <name val="Arial"/>
        <scheme val="none"/>
      </font>
      <alignment wrapText="1" shrinkToFit="0" readingOrder="0"/>
    </ndxf>
  </rcc>
  <rcc rId="2438" sId="1" odxf="1" dxf="1">
    <nc r="G132">
      <f>SUM(G133)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2439" sId="1" odxf="1" dxf="1">
    <nc r="G133">
      <f>SUM(G134)</f>
    </nc>
    <odxf>
      <font>
        <sz val="12"/>
        <name val="Arial"/>
        <scheme val="none"/>
      </font>
      <alignment wrapText="0" shrinkToFit="1" readingOrder="0"/>
    </odxf>
    <ndxf>
      <font>
        <sz val="12"/>
        <color auto="1"/>
        <name val="Arial"/>
        <scheme val="none"/>
      </font>
      <alignment wrapText="1" shrinkToFit="0" readingOrder="0"/>
    </ndxf>
  </rcc>
  <rcc rId="2440" sId="1" numFmtId="4">
    <nc r="G134">
      <v>0</v>
    </nc>
  </rcc>
  <rfmt sheetId="1" sqref="H134">
    <dxf>
      <numFmt numFmtId="30" formatCode="@"/>
    </dxf>
  </rfmt>
  <rcc rId="2441" sId="1" numFmtId="30">
    <nc r="H134" t="inlineStr">
      <is>
        <t>+2256000</t>
      </is>
    </nc>
  </rcc>
  <rcc rId="2442" sId="1" odxf="1" dxf="1">
    <nc r="H133" t="inlineStr">
      <is>
        <t>+2256000</t>
      </is>
    </nc>
    <odxf>
      <numFmt numFmtId="4" formatCode="#,##0.00"/>
    </odxf>
    <ndxf>
      <numFmt numFmtId="30" formatCode="@"/>
    </ndxf>
  </rcc>
  <rcc rId="2443" sId="1" odxf="1" dxf="1">
    <nc r="H132" t="inlineStr">
      <is>
        <t>+2256000</t>
      </is>
    </nc>
    <odxf>
      <numFmt numFmtId="4" formatCode="#,##0.00"/>
    </odxf>
    <ndxf>
      <numFmt numFmtId="30" formatCode="@"/>
    </ndxf>
  </rcc>
  <rcc rId="2444" sId="1">
    <oc r="I131">
      <f>SUM(I135)</f>
    </oc>
    <nc r="I131">
      <f>SUM(I135,I132)</f>
    </nc>
  </rcc>
  <rcc rId="2445" sId="1" numFmtId="4">
    <oc r="I138">
      <v>2544757</v>
    </oc>
    <nc r="I138">
      <v>2788757</v>
    </nc>
  </rcc>
  <rfmt sheetId="1" sqref="H138">
    <dxf>
      <numFmt numFmtId="30" formatCode="@"/>
    </dxf>
  </rfmt>
  <rcc rId="2446" sId="1" numFmtId="30">
    <nc r="H138" t="inlineStr">
      <is>
        <t>+244000</t>
      </is>
    </nc>
  </rcc>
  <rcc rId="2447" sId="1" odxf="1" dxf="1">
    <nc r="H137" t="inlineStr">
      <is>
        <t>+244000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2448" sId="1" odxf="1" dxf="1">
    <nc r="H136" t="inlineStr">
      <is>
        <t>+244000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2449" sId="1" odxf="1" dxf="1">
    <nc r="H135" t="inlineStr">
      <is>
        <t>+244000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fmt sheetId="1" sqref="H131">
    <dxf>
      <numFmt numFmtId="30" formatCode="@"/>
    </dxf>
  </rfmt>
  <rcc rId="2450" sId="1" numFmtId="30">
    <nc r="H131" t="inlineStr">
      <is>
        <t>+2500000</t>
      </is>
    </nc>
  </rcc>
  <rcv guid="{E6554A39-CA8C-47E9-B8EA-761D5A30E0DF}" action="delete"/>
  <rcv guid="{E6554A39-CA8C-47E9-B8EA-761D5A30E0DF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2526" sId="1" numFmtId="4">
    <oc r="I220">
      <v>6444920</v>
    </oc>
    <nc r="I220">
      <v>7006300</v>
    </nc>
  </rcc>
  <rfmt sheetId="1" sqref="H220">
    <dxf>
      <numFmt numFmtId="30" formatCode="@"/>
    </dxf>
  </rfmt>
  <rcc rId="2527" sId="1" numFmtId="30">
    <nc r="H220" t="inlineStr">
      <is>
        <t>+561380</t>
      </is>
    </nc>
  </rcc>
  <rcc rId="2528" sId="1" odxf="1" dxf="1">
    <nc r="H219" t="inlineStr">
      <is>
        <t>+561380</t>
      </is>
    </nc>
    <odxf>
      <numFmt numFmtId="4" formatCode="#,##0.00"/>
    </odxf>
    <ndxf>
      <numFmt numFmtId="30" formatCode="@"/>
    </ndxf>
  </rcc>
  <rrc rId="2529" sId="1" ref="A221:XFD221" action="insertRow"/>
  <rrc rId="2530" sId="1" ref="A222:XFD222" action="insertRow"/>
  <rcc rId="2531" sId="1" odxf="1" dxf="1">
    <nc r="A221" t="inlineStr">
      <is>
        <t>Капитальные вложения  в  объекты
государственной    (муниципальной) собственности</t>
      </is>
    </nc>
    <odxf>
      <font>
        <sz val="12"/>
        <color auto="1"/>
        <name val="Arial"/>
        <scheme val="none"/>
      </font>
      <numFmt numFmtId="30" formatCode="@"/>
      <alignment horizontal="left" vertical="top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readingOrder="0"/>
    </ndxf>
  </rcc>
  <rcc rId="2532" sId="1" odxf="1" dxf="1">
    <nc r="A222" t="inlineStr">
      <is>
        <t>Бюджетные инвестиции</t>
      </is>
    </nc>
    <odxf>
      <font>
        <sz val="12"/>
        <color auto="1"/>
        <name val="Arial"/>
        <scheme val="none"/>
      </font>
      <numFmt numFmtId="30" formatCode="@"/>
      <alignment horizontal="left" vertical="top" wrapText="1" readingOrder="0"/>
    </odxf>
    <ndxf>
      <font>
        <sz val="12"/>
        <color auto="1"/>
        <name val="Arial"/>
        <scheme val="none"/>
      </font>
      <numFmt numFmtId="2" formatCode="0.00"/>
      <alignment horizontal="justify" vertical="distributed" wrapText="0" readingOrder="0"/>
    </ndxf>
  </rcc>
  <rcc rId="2533" sId="1" numFmtId="4">
    <nc r="B221">
      <v>958</v>
    </nc>
  </rcc>
  <rcc rId="2534" sId="1" numFmtId="4">
    <nc r="C221">
      <v>1</v>
    </nc>
  </rcc>
  <rcc rId="2535" sId="1" numFmtId="4">
    <nc r="D221">
      <v>13</v>
    </nc>
  </rcc>
  <rcc rId="2536" sId="1">
    <nc r="E221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nc>
  </rcc>
  <rcc rId="2537" sId="1" numFmtId="4">
    <nc r="B222">
      <v>958</v>
    </nc>
  </rcc>
  <rcc rId="2538" sId="1" numFmtId="4">
    <nc r="C222">
      <v>1</v>
    </nc>
  </rcc>
  <rcc rId="2539" sId="1" numFmtId="4">
    <nc r="D222">
      <v>13</v>
    </nc>
  </rcc>
  <rcc rId="2540" sId="1">
    <nc r="E222" t="inlineStr">
      <is>
        <r>
          <rPr>
            <sz val="12"/>
            <rFont val="Arial"/>
            <family val="2"/>
          </rPr>
          <t xml:space="preserve">16000
</t>
        </r>
        <r>
          <rPr>
            <sz val="12"/>
            <rFont val="Arial"/>
            <family val="2"/>
          </rPr>
          <t>44990</t>
        </r>
      </is>
    </nc>
  </rcc>
  <rcc rId="2541" sId="1" numFmtId="4">
    <nc r="F221">
      <v>400</v>
    </nc>
  </rcc>
  <rcc rId="2542" sId="1" numFmtId="4">
    <nc r="F222">
      <v>410</v>
    </nc>
  </rcc>
  <rcc rId="2543" sId="1" numFmtId="4">
    <nc r="I222">
      <v>293500</v>
    </nc>
  </rcc>
  <rcc rId="2544" sId="1">
    <nc r="I221">
      <f>SUM(I222)</f>
    </nc>
  </rcc>
  <rcc rId="2545" sId="1">
    <nc r="G221">
      <f>SUM(G222)</f>
    </nc>
  </rcc>
  <rcc rId="2546" sId="1" numFmtId="4">
    <nc r="G222">
      <v>0</v>
    </nc>
  </rcc>
  <rfmt sheetId="1" sqref="H223" start="0" length="0">
    <dxf>
      <alignment vertical="top" readingOrder="0"/>
    </dxf>
  </rfmt>
  <rfmt sheetId="1" sqref="H223">
    <dxf>
      <numFmt numFmtId="30" formatCode="@"/>
    </dxf>
  </rfmt>
  <rcc rId="2547" sId="1">
    <nc r="H222" t="inlineStr">
      <is>
        <t>+293500</t>
      </is>
    </nc>
  </rcc>
  <rcc rId="2548" sId="1">
    <nc r="H221" t="inlineStr">
      <is>
        <t>+293500</t>
      </is>
    </nc>
  </rcc>
  <rcc rId="2549" sId="1">
    <oc r="I216">
      <f>SUM(I217,I219,I223)</f>
    </oc>
    <nc r="I216">
      <f>SUM(I217,I219,I222,I223)</f>
    </nc>
  </rcc>
  <rfmt sheetId="1" sqref="H216">
    <dxf>
      <numFmt numFmtId="30" formatCode="@"/>
    </dxf>
  </rfmt>
  <rcc rId="2550" sId="1" numFmtId="30">
    <nc r="H216" t="inlineStr">
      <is>
        <t>+854880</t>
      </is>
    </nc>
  </rcc>
  <rcc rId="2551" sId="1" odxf="1" dxf="1">
    <nc r="H215" t="inlineStr">
      <is>
        <t>+854880</t>
      </is>
    </nc>
    <odxf>
      <numFmt numFmtId="4" formatCode="#,##0.00"/>
      <alignment vertical="top" readingOrder="0"/>
    </odxf>
    <ndxf>
      <numFmt numFmtId="30" formatCode="@"/>
      <alignment vertical="center" readingOrder="0"/>
    </ndxf>
  </rcc>
  <rcc rId="2552" sId="1">
    <nc r="H217" t="inlineStr">
      <is>
        <t>-</t>
      </is>
    </nc>
  </rcc>
  <rcc rId="2553" sId="1">
    <nc r="H218" t="inlineStr">
      <is>
        <t>-</t>
      </is>
    </nc>
  </rcc>
  <rfmt sheetId="1" sqref="H215">
    <dxf>
      <alignment vertical="bottom" readingOrder="0"/>
    </dxf>
  </rfmt>
  <rfmt sheetId="1" sqref="H216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c rId="2569" sId="1">
    <nc r="H234" t="inlineStr">
      <is>
        <t>-</t>
      </is>
    </nc>
  </rcc>
  <rcc rId="2570" sId="1">
    <nc r="H235" t="inlineStr">
      <is>
        <t>-</t>
      </is>
    </nc>
  </rcc>
  <rcc rId="2571" sId="1">
    <nc r="H236" t="inlineStr">
      <is>
        <t>-</t>
      </is>
    </nc>
  </rcc>
  <rcc rId="2572" sId="1">
    <nc r="H237" t="inlineStr">
      <is>
        <t>-</t>
      </is>
    </nc>
  </rcc>
  <rcc rId="2573" sId="1">
    <nc r="H238" t="inlineStr">
      <is>
        <t>-</t>
      </is>
    </nc>
  </rcc>
  <rcc rId="2574" sId="1">
    <nc r="H239" t="inlineStr">
      <is>
        <t>-</t>
      </is>
    </nc>
  </rcc>
  <rcc rId="2575" sId="1">
    <nc r="H240" t="inlineStr">
      <is>
        <t>-</t>
      </is>
    </nc>
  </rcc>
  <rcc rId="2576" sId="1">
    <nc r="H241" t="inlineStr">
      <is>
        <t>-</t>
      </is>
    </nc>
  </rcc>
  <rcc rId="2577" sId="1">
    <nc r="H242" t="inlineStr">
      <is>
        <t>-</t>
      </is>
    </nc>
  </rcc>
  <rcc rId="2578" sId="1">
    <nc r="H243" t="inlineStr">
      <is>
        <t>-</t>
      </is>
    </nc>
  </rcc>
  <rcc rId="2579" sId="1">
    <nc r="H246" t="inlineStr">
      <is>
        <t>-</t>
      </is>
    </nc>
  </rcc>
  <rcc rId="2580" sId="1">
    <nc r="H247" t="inlineStr">
      <is>
        <t>-</t>
      </is>
    </nc>
  </rcc>
  <rcc rId="2581" sId="1">
    <nc r="H248" t="inlineStr">
      <is>
        <t>-</t>
      </is>
    </nc>
  </rcc>
  <rcc rId="2582" sId="1">
    <nc r="H249" t="inlineStr">
      <is>
        <t>-</t>
      </is>
    </nc>
  </rcc>
  <rcc rId="2583" sId="1">
    <nc r="H252" t="inlineStr">
      <is>
        <t>-</t>
      </is>
    </nc>
  </rcc>
  <rcc rId="2584" sId="1">
    <nc r="H253" t="inlineStr">
      <is>
        <t>-</t>
      </is>
    </nc>
  </rcc>
  <rcc rId="2585" sId="1">
    <nc r="H254" t="inlineStr">
      <is>
        <t>-</t>
      </is>
    </nc>
  </rcc>
  <rcc rId="2586" sId="1">
    <nc r="H255" t="inlineStr">
      <is>
        <t>-</t>
      </is>
    </nc>
  </rcc>
  <rcc rId="2587" sId="1">
    <nc r="H256" t="inlineStr">
      <is>
        <t>-</t>
      </is>
    </nc>
  </rcc>
  <rcc rId="2588" sId="1">
    <nc r="H257" t="inlineStr">
      <is>
        <t>-</t>
      </is>
    </nc>
  </rcc>
  <rcc rId="2589" sId="1">
    <nc r="H259" t="inlineStr">
      <is>
        <t>-</t>
      </is>
    </nc>
  </rcc>
  <rcc rId="2590" sId="1">
    <nc r="H260" t="inlineStr">
      <is>
        <t>-</t>
      </is>
    </nc>
  </rcc>
  <rcc rId="2591" sId="1" numFmtId="4">
    <oc r="I262">
      <v>523300</v>
    </oc>
    <nc r="I262">
      <v>518400</v>
    </nc>
  </rcc>
  <rcc rId="2592" sId="1" numFmtId="4">
    <nc r="H262">
      <v>-4900</v>
    </nc>
  </rcc>
  <rcc rId="2593" sId="1" numFmtId="4">
    <nc r="H261">
      <v>-4900</v>
    </nc>
  </rcc>
  <rcc rId="2594" sId="1" numFmtId="4">
    <nc r="H258">
      <v>-4900</v>
    </nc>
  </rcc>
  <rcv guid="{E6554A39-CA8C-47E9-B8EA-761D5A30E0DF}" action="delete"/>
  <rcv guid="{E6554A39-CA8C-47E9-B8EA-761D5A30E0DF}" action="add"/>
</revisions>
</file>

<file path=xl/revisions/revisionLog11121.xml><?xml version="1.0" encoding="utf-8"?>
<revisions xmlns="http://schemas.openxmlformats.org/spreadsheetml/2006/main" xmlns:r="http://schemas.openxmlformats.org/officeDocument/2006/relationships">
  <rcc rId="2678" sId="1">
    <nc r="H315" t="inlineStr">
      <is>
        <t>-</t>
      </is>
    </nc>
  </rcc>
  <rcc rId="2679" sId="1">
    <nc r="H316" t="inlineStr">
      <is>
        <t>-</t>
      </is>
    </nc>
  </rcc>
  <rcc rId="2680" sId="1">
    <nc r="H317" t="inlineStr">
      <is>
        <t>-</t>
      </is>
    </nc>
  </rcc>
  <rcc rId="2681" sId="1">
    <nc r="H318" t="inlineStr">
      <is>
        <t>-</t>
      </is>
    </nc>
  </rcc>
  <rcc rId="2682" sId="1">
    <nc r="H319" t="inlineStr">
      <is>
        <t>-</t>
      </is>
    </nc>
  </rcc>
  <rcc rId="2683" sId="1">
    <nc r="H320" t="inlineStr">
      <is>
        <t>-</t>
      </is>
    </nc>
  </rcc>
  <rcc rId="2684" sId="1">
    <nc r="H321" t="inlineStr">
      <is>
        <t>-</t>
      </is>
    </nc>
  </rcc>
  <rcc rId="2685" sId="1">
    <nc r="H322" t="inlineStr">
      <is>
        <t>-</t>
      </is>
    </nc>
  </rcc>
  <rcc rId="2686" sId="1">
    <nc r="H323" t="inlineStr">
      <is>
        <t>-</t>
      </is>
    </nc>
  </rcc>
  <rcc rId="2687" sId="1">
    <nc r="H324" t="inlineStr">
      <is>
        <t>-</t>
      </is>
    </nc>
  </rcc>
  <rcc rId="2688" sId="1">
    <nc r="H325" t="inlineStr">
      <is>
        <t>-</t>
      </is>
    </nc>
  </rcc>
  <rcc rId="2689" sId="1">
    <nc r="H326" t="inlineStr">
      <is>
        <t>-</t>
      </is>
    </nc>
  </rcc>
  <rcc rId="2690" sId="1">
    <nc r="H327" t="inlineStr">
      <is>
        <t>-</t>
      </is>
    </nc>
  </rcc>
  <rcc rId="2691" sId="1">
    <nc r="H328" t="inlineStr">
      <is>
        <t>-</t>
      </is>
    </nc>
  </rcc>
  <rcc rId="2692" sId="1">
    <nc r="H329" t="inlineStr">
      <is>
        <t>-</t>
      </is>
    </nc>
  </rcc>
  <rcc rId="2693" sId="1">
    <nc r="H330" t="inlineStr">
      <is>
        <t>-</t>
      </is>
    </nc>
  </rcc>
  <rcc rId="2694" sId="1">
    <nc r="H331" t="inlineStr">
      <is>
        <t>-</t>
      </is>
    </nc>
  </rcc>
  <rcc rId="2695" sId="1">
    <nc r="H332" t="inlineStr">
      <is>
        <t>-</t>
      </is>
    </nc>
  </rcc>
  <rcc rId="2696" sId="1">
    <nc r="H335" t="inlineStr">
      <is>
        <t>-</t>
      </is>
    </nc>
  </rcc>
  <rcc rId="2697" sId="1">
    <nc r="H336" t="inlineStr">
      <is>
        <t>-</t>
      </is>
    </nc>
  </rcc>
  <rcc rId="2698" sId="1">
    <nc r="H337" t="inlineStr">
      <is>
        <t>-</t>
      </is>
    </nc>
  </rcc>
  <rcc rId="2699" sId="1">
    <nc r="H338" t="inlineStr">
      <is>
        <t>-</t>
      </is>
    </nc>
  </rcc>
  <rcc rId="2700" sId="1">
    <nc r="H339" t="inlineStr">
      <is>
        <t>-</t>
      </is>
    </nc>
  </rcc>
  <rcc rId="2701" sId="1">
    <nc r="H340" t="inlineStr">
      <is>
        <t>-</t>
      </is>
    </nc>
  </rcc>
  <rcc rId="2702" sId="1">
    <nc r="H341" t="inlineStr">
      <is>
        <t>-</t>
      </is>
    </nc>
  </rcc>
  <rcc rId="2703" sId="1">
    <nc r="H342" t="inlineStr">
      <is>
        <t>-</t>
      </is>
    </nc>
  </rcc>
  <rcc rId="2704" sId="1">
    <nc r="H343" t="inlineStr">
      <is>
        <t>-</t>
      </is>
    </nc>
  </rcc>
  <rcc rId="2705" sId="1">
    <nc r="H344" t="inlineStr">
      <is>
        <t>-</t>
      </is>
    </nc>
  </rcc>
  <rcc rId="2706" sId="1">
    <nc r="H345" t="inlineStr">
      <is>
        <t>-</t>
      </is>
    </nc>
  </rcc>
  <rcc rId="2707" sId="1">
    <nc r="H346" t="inlineStr">
      <is>
        <t>-</t>
      </is>
    </nc>
  </rcc>
  <rcc rId="2708" sId="1">
    <nc r="H347" t="inlineStr">
      <is>
        <t>-</t>
      </is>
    </nc>
  </rcc>
  <rcc rId="2709" sId="1">
    <nc r="H348" t="inlineStr">
      <is>
        <t>-</t>
      </is>
    </nc>
  </rcc>
  <rcc rId="2710" sId="1">
    <nc r="H349" t="inlineStr">
      <is>
        <t>-</t>
      </is>
    </nc>
  </rcc>
  <rcc rId="2711" sId="1">
    <nc r="H350" t="inlineStr">
      <is>
        <t>-</t>
      </is>
    </nc>
  </rcc>
  <rcc rId="2712" sId="1">
    <nc r="H351" t="inlineStr">
      <is>
        <t>-</t>
      </is>
    </nc>
  </rcc>
  <rcc rId="2713" sId="1">
    <nc r="H352" t="inlineStr">
      <is>
        <t>-</t>
      </is>
    </nc>
  </rcc>
  <rcc rId="2714" sId="1">
    <nc r="H353" t="inlineStr">
      <is>
        <t>-</t>
      </is>
    </nc>
  </rcc>
  <rcc rId="2715" sId="1">
    <nc r="H354" t="inlineStr">
      <is>
        <t>-</t>
      </is>
    </nc>
  </rcc>
  <rcc rId="2716" sId="1">
    <nc r="H355" t="inlineStr">
      <is>
        <t>-</t>
      </is>
    </nc>
  </rcc>
  <rcc rId="2717" sId="1">
    <nc r="H356" t="inlineStr">
      <is>
        <t>-</t>
      </is>
    </nc>
  </rcc>
  <rcc rId="2718" sId="1">
    <nc r="H357" t="inlineStr">
      <is>
        <t>-</t>
      </is>
    </nc>
  </rcc>
  <rcc rId="2719" sId="1">
    <nc r="H358" t="inlineStr">
      <is>
        <t>-</t>
      </is>
    </nc>
  </rcc>
  <rcc rId="2720" sId="1">
    <nc r="H359" t="inlineStr">
      <is>
        <t>-</t>
      </is>
    </nc>
  </rcc>
  <rcc rId="2721" sId="1">
    <nc r="H360" t="inlineStr">
      <is>
        <t>-</t>
      </is>
    </nc>
  </rcc>
  <rcc rId="2722" sId="1">
    <nc r="H361" t="inlineStr">
      <is>
        <t>-</t>
      </is>
    </nc>
  </rcc>
  <rcc rId="2723" sId="1">
    <nc r="H362" t="inlineStr">
      <is>
        <t>-</t>
      </is>
    </nc>
  </rcc>
  <rcc rId="2724" sId="1">
    <nc r="H363" t="inlineStr">
      <is>
        <t>-</t>
      </is>
    </nc>
  </rcc>
  <rcc rId="2725" sId="1">
    <nc r="H364" t="inlineStr">
      <is>
        <t>-</t>
      </is>
    </nc>
  </rcc>
  <rcc rId="2726" sId="1">
    <nc r="H365" t="inlineStr">
      <is>
        <t>-</t>
      </is>
    </nc>
  </rcc>
  <rcc rId="2727" sId="1">
    <nc r="H366" t="inlineStr">
      <is>
        <t>-</t>
      </is>
    </nc>
  </rcc>
  <rcc rId="2728" sId="1">
    <nc r="H367" t="inlineStr">
      <is>
        <t>-</t>
      </is>
    </nc>
  </rcc>
  <rcc rId="2729" sId="1">
    <nc r="H368" t="inlineStr">
      <is>
        <t>-</t>
      </is>
    </nc>
  </rcc>
  <rcc rId="2730" sId="1">
    <nc r="H369" t="inlineStr">
      <is>
        <t>-</t>
      </is>
    </nc>
  </rcc>
  <rcc rId="2731" sId="1">
    <nc r="H370" t="inlineStr">
      <is>
        <t>-</t>
      </is>
    </nc>
  </rcc>
  <rcc rId="2732" sId="1">
    <nc r="H371" t="inlineStr">
      <is>
        <t>-</t>
      </is>
    </nc>
  </rcc>
  <rcc rId="2733" sId="1">
    <nc r="H372" t="inlineStr">
      <is>
        <t>-</t>
      </is>
    </nc>
  </rcc>
  <rcc rId="2734" sId="1">
    <nc r="H373" t="inlineStr">
      <is>
        <t>-</t>
      </is>
    </nc>
  </rcc>
  <rcc rId="2735" sId="1" numFmtId="4">
    <oc r="I377">
      <v>480000</v>
    </oc>
    <nc r="I377">
      <v>464600</v>
    </nc>
  </rcc>
  <rcc rId="2736" sId="1" numFmtId="4">
    <nc r="H377">
      <v>-15400</v>
    </nc>
  </rcc>
  <rcc rId="2737" sId="1" numFmtId="4">
    <nc r="H376">
      <v>-15400</v>
    </nc>
  </rcc>
  <rcc rId="2738" sId="1" numFmtId="4">
    <nc r="H375">
      <v>-15400</v>
    </nc>
  </rcc>
  <rcc rId="2739" sId="1" numFmtId="4">
    <nc r="H374">
      <v>-15400</v>
    </nc>
  </rcc>
  <rcc rId="2740" sId="1" numFmtId="4">
    <oc r="I383">
      <v>324500</v>
    </oc>
    <nc r="I383">
      <v>330623</v>
    </nc>
  </rcc>
  <rfmt sheetId="1" sqref="H383">
    <dxf>
      <numFmt numFmtId="30" formatCode="@"/>
    </dxf>
  </rfmt>
  <rcc rId="2741" sId="1" numFmtId="30">
    <nc r="H383" t="inlineStr">
      <is>
        <t>+6123</t>
      </is>
    </nc>
  </rcc>
  <rcc rId="2742" sId="1" odxf="1" dxf="1">
    <nc r="H382" t="inlineStr">
      <is>
        <t>+6123</t>
      </is>
    </nc>
    <odxf>
      <numFmt numFmtId="4" formatCode="#,##0.00"/>
    </odxf>
    <ndxf>
      <numFmt numFmtId="30" formatCode="@"/>
    </ndxf>
  </rcc>
  <rcc rId="2743" sId="1" odxf="1" dxf="1">
    <nc r="H379" t="inlineStr">
      <is>
        <t>+6123</t>
      </is>
    </nc>
    <odxf>
      <numFmt numFmtId="4" formatCode="#,##0.00"/>
    </odxf>
    <ndxf>
      <numFmt numFmtId="30" formatCode="@"/>
    </ndxf>
  </rcc>
  <rcc rId="2744" sId="1">
    <nc r="H380" t="inlineStr">
      <is>
        <t>-</t>
      </is>
    </nc>
  </rcc>
  <rcc rId="2745" sId="1">
    <nc r="H381" t="inlineStr">
      <is>
        <t>-</t>
      </is>
    </nc>
  </rcc>
  <rcc rId="2746" sId="1" numFmtId="4">
    <oc r="I386">
      <v>553990</v>
    </oc>
    <nc r="I386">
      <v>551610</v>
    </nc>
  </rcc>
  <rcc rId="2747" sId="1" numFmtId="4">
    <nc r="H386">
      <v>-2380</v>
    </nc>
  </rcc>
  <rcc rId="2748" sId="1" odxf="1" dxf="1" numFmtId="4">
    <nc r="H385">
      <v>-2380</v>
    </nc>
    <odxf>
      <alignment vertical="top" readingOrder="0"/>
    </odxf>
    <ndxf>
      <alignment vertical="center" readingOrder="0"/>
    </ndxf>
  </rcc>
  <rcv guid="{E6554A39-CA8C-47E9-B8EA-761D5A30E0DF}" action="delete"/>
  <rcv guid="{E6554A39-CA8C-47E9-B8EA-761D5A30E0DF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fmt sheetId="1" sqref="H11">
    <dxf>
      <alignment vertical="bottom" readingOrder="0"/>
    </dxf>
  </rfmt>
  <rcv guid="{E6554A39-CA8C-47E9-B8EA-761D5A30E0DF}" action="delete"/>
  <rcv guid="{E6554A39-CA8C-47E9-B8EA-761D5A30E0DF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v guid="{E6554A39-CA8C-47E9-B8EA-761D5A30E0DF}" action="delete"/>
  <rcv guid="{E6554A39-CA8C-47E9-B8EA-761D5A30E0DF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c rId="2484" sId="1">
    <nc r="H171" t="inlineStr">
      <is>
        <t>-</t>
      </is>
    </nc>
  </rcc>
  <rcc rId="2485" sId="1">
    <nc r="H172" t="inlineStr">
      <is>
        <t>-</t>
      </is>
    </nc>
  </rcc>
  <rcc rId="2486" sId="1">
    <nc r="H173" t="inlineStr">
      <is>
        <t>-</t>
      </is>
    </nc>
  </rcc>
  <rcc rId="2487" sId="1">
    <nc r="H174" t="inlineStr">
      <is>
        <t>-</t>
      </is>
    </nc>
  </rcc>
  <rcc rId="2488" sId="1">
    <nc r="H175" t="inlineStr">
      <is>
        <t>-</t>
      </is>
    </nc>
  </rcc>
  <rcc rId="2489" sId="1">
    <nc r="H176" t="inlineStr">
      <is>
        <t>-</t>
      </is>
    </nc>
  </rcc>
  <rcc rId="2490" sId="1">
    <nc r="H177" t="inlineStr">
      <is>
        <t>-</t>
      </is>
    </nc>
  </rcc>
  <rcc rId="2491" sId="1">
    <nc r="H178" t="inlineStr">
      <is>
        <t>-</t>
      </is>
    </nc>
  </rcc>
  <rcc rId="2492" sId="1">
    <nc r="H179" t="inlineStr">
      <is>
        <t>-</t>
      </is>
    </nc>
  </rcc>
  <rcc rId="2493" sId="1">
    <nc r="H180" t="inlineStr">
      <is>
        <t>-</t>
      </is>
    </nc>
  </rcc>
  <rcc rId="2494" sId="1">
    <nc r="H182" t="inlineStr">
      <is>
        <t>-</t>
      </is>
    </nc>
  </rcc>
  <rcc rId="2495" sId="1" odxf="1" dxf="1">
    <nc r="H183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496" sId="1" odxf="1" dxf="1">
    <nc r="H184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497" sId="1" odxf="1" dxf="1">
    <nc r="H185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498" sId="1" odxf="1" dxf="1">
    <nc r="H186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499" sId="1" odxf="1" dxf="1">
    <nc r="H187" t="inlineStr">
      <is>
        <t>-</t>
      </is>
    </nc>
    <odxf>
      <font>
        <sz val="12"/>
        <color auto="1"/>
        <name val="Arial"/>
        <scheme val="none"/>
      </font>
    </odxf>
    <ndxf>
      <font>
        <sz val="12"/>
        <color auto="1"/>
        <name val="Arial"/>
        <scheme val="none"/>
      </font>
    </ndxf>
  </rcc>
  <rcc rId="2500" sId="1">
    <nc r="H191" t="inlineStr">
      <is>
        <t>-</t>
      </is>
    </nc>
  </rcc>
  <rcc rId="2501" sId="1">
    <nc r="H192" t="inlineStr">
      <is>
        <t>-</t>
      </is>
    </nc>
  </rcc>
  <rcc rId="2502" sId="1">
    <nc r="H193" t="inlineStr">
      <is>
        <t>-</t>
      </is>
    </nc>
  </rcc>
  <rcc rId="2503" sId="1">
    <nc r="H194" t="inlineStr">
      <is>
        <t>-</t>
      </is>
    </nc>
  </rcc>
  <rcc rId="2504" sId="1">
    <nc r="H195" t="inlineStr">
      <is>
        <t>-</t>
      </is>
    </nc>
  </rcc>
  <rcc rId="2505" sId="1">
    <nc r="H196" t="inlineStr">
      <is>
        <t>-</t>
      </is>
    </nc>
  </rcc>
  <rcc rId="2506" sId="1">
    <nc r="H197" t="inlineStr">
      <is>
        <t>-</t>
      </is>
    </nc>
  </rcc>
  <rcc rId="2507" sId="1" numFmtId="4">
    <oc r="I200">
      <v>203700</v>
    </oc>
    <nc r="I200">
      <v>235800</v>
    </nc>
  </rcc>
  <rfmt sheetId="1" sqref="H200">
    <dxf>
      <numFmt numFmtId="30" formatCode="@"/>
    </dxf>
  </rfmt>
  <rcc rId="2508" sId="1" numFmtId="30">
    <nc r="H200" t="inlineStr">
      <is>
        <t>+32100</t>
      </is>
    </nc>
  </rcc>
  <rcc rId="2509" sId="1" odxf="1" dxf="1">
    <nc r="H199" t="inlineStr">
      <is>
        <t>+32100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2510" sId="1" odxf="1" dxf="1">
    <nc r="H198" t="inlineStr">
      <is>
        <t>+32100</t>
      </is>
    </nc>
    <odxf>
      <numFmt numFmtId="4" formatCode="#,##0.00"/>
    </odxf>
    <ndxf>
      <numFmt numFmtId="30" formatCode="@"/>
    </ndxf>
  </rcc>
  <rcc rId="2511" sId="1" odxf="1" dxf="1">
    <nc r="H190" t="inlineStr">
      <is>
        <t>+32100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2512" sId="1" odxf="1" dxf="1">
    <nc r="H189" t="inlineStr">
      <is>
        <t>+32100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2513" sId="1" odxf="1" dxf="1">
    <nc r="H188" t="inlineStr">
      <is>
        <t>+32100</t>
      </is>
    </nc>
    <ndxf>
      <font>
        <sz val="12"/>
        <name val="Arial"/>
        <scheme val="none"/>
      </font>
      <numFmt numFmtId="30" formatCode="@"/>
      <alignment vertical="top" readingOrder="0"/>
    </ndxf>
  </rcc>
  <rcc rId="2514" sId="1" odxf="1" dxf="1">
    <nc r="H181" t="inlineStr">
      <is>
        <t>+32100</t>
      </is>
    </nc>
    <ndxf>
      <font>
        <b val="0"/>
        <sz val="12"/>
        <name val="Arial"/>
        <scheme val="none"/>
      </font>
      <numFmt numFmtId="30" formatCode="@"/>
    </ndxf>
  </rcc>
  <rfmt sheetId="1" sqref="H181" start="0" length="2147483647">
    <dxf>
      <font>
        <b/>
      </font>
    </dxf>
  </rfmt>
  <rcv guid="{E6554A39-CA8C-47E9-B8EA-761D5A30E0DF}" action="delete"/>
  <rcv guid="{E6554A39-CA8C-47E9-B8EA-761D5A30E0DF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2554" sId="1">
    <nc r="H213" t="inlineStr">
      <is>
        <t>-</t>
      </is>
    </nc>
  </rcc>
  <rcc rId="2555" sId="1">
    <nc r="H214" t="inlineStr">
      <is>
        <t>-</t>
      </is>
    </nc>
  </rcc>
  <rcv guid="{E6554A39-CA8C-47E9-B8EA-761D5A30E0DF}" action="delete"/>
  <rcv guid="{E6554A39-CA8C-47E9-B8EA-761D5A30E0DF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cc rId="2312" sId="1">
    <nc r="H34" t="inlineStr">
      <is>
        <t>-</t>
      </is>
    </nc>
  </rcc>
  <rcc rId="2313" sId="1">
    <nc r="H35" t="inlineStr">
      <is>
        <t>-</t>
      </is>
    </nc>
  </rcc>
  <rcc rId="2314" sId="1" numFmtId="4">
    <oc r="I40">
      <v>3500</v>
    </oc>
    <nc r="I40">
      <v>110000</v>
    </nc>
  </rcc>
  <rfmt sheetId="1" sqref="H40">
    <dxf>
      <numFmt numFmtId="30" formatCode="@"/>
    </dxf>
  </rfmt>
  <rcc rId="2315" sId="1" numFmtId="30">
    <nc r="H40" t="inlineStr">
      <is>
        <t>+106500</t>
      </is>
    </nc>
  </rcc>
  <rcc rId="2316" sId="1" odxf="1" dxf="1">
    <nc r="H39" t="inlineStr">
      <is>
        <t>+106500</t>
      </is>
    </nc>
    <odxf>
      <numFmt numFmtId="4" formatCode="#,##0.00"/>
    </odxf>
    <ndxf>
      <numFmt numFmtId="30" formatCode="@"/>
    </ndxf>
  </rcc>
  <rcc rId="2317" sId="1">
    <nc r="H37" t="inlineStr">
      <is>
        <t>-</t>
      </is>
    </nc>
  </rcc>
  <rcc rId="2318" sId="1">
    <nc r="H38" t="inlineStr">
      <is>
        <t>-</t>
      </is>
    </nc>
  </rcc>
  <rcc rId="2319" sId="1" odxf="1" dxf="1">
    <nc r="H36" t="inlineStr">
      <is>
        <t>+106500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c rId="2372" sId="1" odxf="1" dxf="1">
    <nc r="H87" t="inlineStr">
      <is>
        <t>+25000</t>
      </is>
    </nc>
    <odxf>
      <numFmt numFmtId="4" formatCode="#,##0.00"/>
      <alignment vertical="center" readingOrder="0"/>
    </odxf>
    <ndxf>
      <numFmt numFmtId="30" formatCode="@"/>
      <alignment vertical="top" readingOrder="0"/>
    </ndxf>
  </rcc>
  <rcc rId="2373" sId="1" odxf="1" dxf="1">
    <nc r="H88" t="inlineStr">
      <is>
        <t>+25000</t>
      </is>
    </nc>
    <odxf>
      <numFmt numFmtId="4" formatCode="#,##0.00"/>
    </odxf>
    <ndxf>
      <numFmt numFmtId="30" formatCode="@"/>
    </ndxf>
  </rcc>
  <rcv guid="{E6554A39-CA8C-47E9-B8EA-761D5A30E0DF}" action="delete"/>
  <rcv guid="{E6554A39-CA8C-47E9-B8EA-761D5A30E0DF}" action="add"/>
</revisions>
</file>

<file path=xl/revisions/revisionLog191111.xml><?xml version="1.0" encoding="utf-8"?>
<revisions xmlns="http://schemas.openxmlformats.org/spreadsheetml/2006/main" xmlns:r="http://schemas.openxmlformats.org/officeDocument/2006/relationships">
  <rfmt sheetId="1" sqref="H126">
    <dxf>
      <numFmt numFmtId="30" formatCode="@"/>
    </dxf>
  </rfmt>
  <rcc rId="2451" sId="1" numFmtId="30">
    <nc r="H126" t="inlineStr">
      <is>
        <t>+2500000</t>
      </is>
    </nc>
  </rcc>
  <rcv guid="{E6554A39-CA8C-47E9-B8EA-761D5A30E0DF}" action="delete"/>
  <rcv guid="{E6554A39-CA8C-47E9-B8EA-761D5A30E0DF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0"/>
  <sheetViews>
    <sheetView tabSelected="1" workbookViewId="0">
      <selection sqref="A1:J1"/>
    </sheetView>
  </sheetViews>
  <sheetFormatPr defaultRowHeight="12.75"/>
  <cols>
    <col min="1" max="1" width="55.5" customWidth="1"/>
    <col min="2" max="2" width="8" customWidth="1"/>
    <col min="3" max="3" width="6.83203125" customWidth="1"/>
    <col min="4" max="4" width="5.83203125" customWidth="1"/>
    <col min="5" max="5" width="11.5" customWidth="1"/>
    <col min="6" max="6" width="6.83203125" customWidth="1"/>
    <col min="7" max="9" width="20" customWidth="1"/>
    <col min="10" max="10" width="4.6640625" customWidth="1"/>
  </cols>
  <sheetData>
    <row r="1" spans="1:10" ht="150.75" customHeight="1">
      <c r="A1" s="76" t="s">
        <v>331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100.5" customHeight="1">
      <c r="A2" s="25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40" t="s">
        <v>292</v>
      </c>
      <c r="H2" s="40" t="s">
        <v>293</v>
      </c>
      <c r="I2" s="40" t="s">
        <v>294</v>
      </c>
      <c r="J2" s="1"/>
    </row>
    <row r="3" spans="1:10" ht="47.25">
      <c r="A3" s="26" t="s">
        <v>6</v>
      </c>
      <c r="B3" s="6">
        <v>901</v>
      </c>
      <c r="C3" s="5"/>
      <c r="D3" s="5"/>
      <c r="E3" s="5"/>
      <c r="F3" s="5"/>
      <c r="G3" s="33">
        <f>SUM(G4,G77,G85,G126,G147)</f>
        <v>119143579</v>
      </c>
      <c r="H3" s="73" t="s">
        <v>329</v>
      </c>
      <c r="I3" s="33">
        <f>SUM(I4,I77,I85,I126,I147)</f>
        <v>122248155</v>
      </c>
      <c r="J3" s="1"/>
    </row>
    <row r="4" spans="1:10" ht="15">
      <c r="A4" s="27" t="s">
        <v>7</v>
      </c>
      <c r="B4" s="7">
        <v>901</v>
      </c>
      <c r="C4" s="8">
        <v>1</v>
      </c>
      <c r="D4" s="9"/>
      <c r="E4" s="9"/>
      <c r="F4" s="9"/>
      <c r="G4" s="34">
        <f>SUM(G5,G13,G41,G46,G51)</f>
        <v>20743121</v>
      </c>
      <c r="H4" s="63" t="s">
        <v>330</v>
      </c>
      <c r="I4" s="34">
        <f>SUM(I5,I13,I41,I46,I51)</f>
        <v>21322697</v>
      </c>
      <c r="J4" s="11"/>
    </row>
    <row r="5" spans="1:10" ht="45">
      <c r="A5" s="29" t="s">
        <v>136</v>
      </c>
      <c r="B5" s="12">
        <v>901</v>
      </c>
      <c r="C5" s="13">
        <v>1</v>
      </c>
      <c r="D5" s="13">
        <v>2</v>
      </c>
      <c r="E5" s="5"/>
      <c r="F5" s="5"/>
      <c r="G5" s="35">
        <f>SUM(G6)</f>
        <v>1611820</v>
      </c>
      <c r="H5" s="64" t="s">
        <v>297</v>
      </c>
      <c r="I5" s="35">
        <f>SUM(I6)</f>
        <v>2018396</v>
      </c>
      <c r="J5" s="1"/>
    </row>
    <row r="6" spans="1:10" ht="30">
      <c r="A6" s="29" t="s">
        <v>137</v>
      </c>
      <c r="B6" s="12">
        <v>901</v>
      </c>
      <c r="C6" s="13">
        <v>1</v>
      </c>
      <c r="D6" s="13">
        <v>2</v>
      </c>
      <c r="E6" s="15" t="s">
        <v>8</v>
      </c>
      <c r="F6" s="5"/>
      <c r="G6" s="35">
        <f>SUM(G7,G10)</f>
        <v>1611820</v>
      </c>
      <c r="H6" s="64" t="s">
        <v>297</v>
      </c>
      <c r="I6" s="35">
        <f>SUM(I7,I10)</f>
        <v>2018396</v>
      </c>
      <c r="J6" s="1"/>
    </row>
    <row r="7" spans="1:10" ht="45">
      <c r="A7" s="29" t="s">
        <v>138</v>
      </c>
      <c r="B7" s="12">
        <v>901</v>
      </c>
      <c r="C7" s="13">
        <v>1</v>
      </c>
      <c r="D7" s="13">
        <v>2</v>
      </c>
      <c r="E7" s="15" t="s">
        <v>9</v>
      </c>
      <c r="F7" s="5"/>
      <c r="G7" s="35">
        <f>SUM(G8)</f>
        <v>1519000</v>
      </c>
      <c r="H7" s="63" t="s">
        <v>296</v>
      </c>
      <c r="I7" s="35">
        <f>SUM(I8)</f>
        <v>1918000</v>
      </c>
      <c r="J7" s="1"/>
    </row>
    <row r="8" spans="1:10" ht="66.75" customHeight="1">
      <c r="A8" s="29" t="s">
        <v>139</v>
      </c>
      <c r="B8" s="12">
        <v>901</v>
      </c>
      <c r="C8" s="13">
        <v>1</v>
      </c>
      <c r="D8" s="13">
        <v>2</v>
      </c>
      <c r="E8" s="16" t="s">
        <v>9</v>
      </c>
      <c r="F8" s="17">
        <v>100</v>
      </c>
      <c r="G8" s="35">
        <f>SUM(G9)</f>
        <v>1519000</v>
      </c>
      <c r="H8" s="63" t="s">
        <v>296</v>
      </c>
      <c r="I8" s="35">
        <f>SUM(I9)</f>
        <v>1918000</v>
      </c>
      <c r="J8" s="1"/>
    </row>
    <row r="9" spans="1:10" ht="45">
      <c r="A9" s="30" t="s">
        <v>138</v>
      </c>
      <c r="B9" s="7">
        <v>901</v>
      </c>
      <c r="C9" s="8">
        <v>1</v>
      </c>
      <c r="D9" s="8">
        <v>2</v>
      </c>
      <c r="E9" s="15" t="s">
        <v>9</v>
      </c>
      <c r="F9" s="7">
        <v>120</v>
      </c>
      <c r="G9" s="34">
        <v>1519000</v>
      </c>
      <c r="H9" s="63" t="s">
        <v>296</v>
      </c>
      <c r="I9" s="34">
        <v>1918000</v>
      </c>
    </row>
    <row r="10" spans="1:10" ht="30">
      <c r="A10" s="29" t="s">
        <v>148</v>
      </c>
      <c r="B10" s="7">
        <v>901</v>
      </c>
      <c r="C10" s="8">
        <v>1</v>
      </c>
      <c r="D10" s="8">
        <v>2</v>
      </c>
      <c r="E10" s="18" t="s">
        <v>10</v>
      </c>
      <c r="F10" s="5"/>
      <c r="G10" s="34">
        <f>SUM(G11)</f>
        <v>92820</v>
      </c>
      <c r="H10" s="63" t="s">
        <v>295</v>
      </c>
      <c r="I10" s="34">
        <f>SUM(I11)</f>
        <v>100396</v>
      </c>
    </row>
    <row r="11" spans="1:10" ht="105">
      <c r="A11" s="29" t="s">
        <v>139</v>
      </c>
      <c r="B11" s="12">
        <v>901</v>
      </c>
      <c r="C11" s="13">
        <v>1</v>
      </c>
      <c r="D11" s="13">
        <v>2</v>
      </c>
      <c r="E11" s="16" t="s">
        <v>10</v>
      </c>
      <c r="F11" s="12">
        <v>100</v>
      </c>
      <c r="G11" s="35">
        <f>SUM(G12)</f>
        <v>92820</v>
      </c>
      <c r="H11" s="64" t="s">
        <v>295</v>
      </c>
      <c r="I11" s="35">
        <f>SUM(I12)</f>
        <v>100396</v>
      </c>
    </row>
    <row r="12" spans="1:10" ht="45">
      <c r="A12" s="30" t="s">
        <v>138</v>
      </c>
      <c r="B12" s="7">
        <v>901</v>
      </c>
      <c r="C12" s="8">
        <v>1</v>
      </c>
      <c r="D12" s="8">
        <v>2</v>
      </c>
      <c r="E12" s="15" t="s">
        <v>10</v>
      </c>
      <c r="F12" s="7">
        <v>120</v>
      </c>
      <c r="G12" s="34">
        <v>92820</v>
      </c>
      <c r="H12" s="64" t="s">
        <v>295</v>
      </c>
      <c r="I12" s="34">
        <v>100396</v>
      </c>
    </row>
    <row r="13" spans="1:10" ht="48" customHeight="1">
      <c r="A13" s="29" t="s">
        <v>149</v>
      </c>
      <c r="B13" s="12">
        <v>901</v>
      </c>
      <c r="C13" s="13">
        <v>1</v>
      </c>
      <c r="D13" s="13">
        <v>4</v>
      </c>
      <c r="E13" s="5"/>
      <c r="F13" s="5"/>
      <c r="G13" s="35">
        <f>SUM(G14,G23,G28,G33,G36)</f>
        <v>14593114</v>
      </c>
      <c r="H13" s="64" t="s">
        <v>303</v>
      </c>
      <c r="I13" s="35">
        <f>SUM(I14,I23,I28,I33,I36)</f>
        <v>14766114</v>
      </c>
    </row>
    <row r="14" spans="1:10" ht="30">
      <c r="A14" s="29" t="s">
        <v>150</v>
      </c>
      <c r="B14" s="12">
        <v>901</v>
      </c>
      <c r="C14" s="13">
        <v>1</v>
      </c>
      <c r="D14" s="13">
        <v>4</v>
      </c>
      <c r="E14" s="15" t="s">
        <v>11</v>
      </c>
      <c r="F14" s="5"/>
      <c r="G14" s="35">
        <f>SUM(G15,G18)</f>
        <v>12822514</v>
      </c>
      <c r="H14" s="35" t="s">
        <v>298</v>
      </c>
      <c r="I14" s="35">
        <f>SUM(I15,I18)</f>
        <v>12822514</v>
      </c>
    </row>
    <row r="15" spans="1:10" ht="45">
      <c r="A15" s="29" t="s">
        <v>135</v>
      </c>
      <c r="B15" s="7">
        <v>901</v>
      </c>
      <c r="C15" s="8">
        <v>1</v>
      </c>
      <c r="D15" s="8">
        <v>4</v>
      </c>
      <c r="E15" s="15" t="s">
        <v>12</v>
      </c>
      <c r="F15" s="5"/>
      <c r="G15" s="34">
        <f>SUM(G16)</f>
        <v>12747320</v>
      </c>
      <c r="H15" s="34" t="s">
        <v>298</v>
      </c>
      <c r="I15" s="34">
        <f>SUM(I16)</f>
        <v>12747320</v>
      </c>
    </row>
    <row r="16" spans="1:10" ht="63" customHeight="1">
      <c r="A16" s="29" t="s">
        <v>139</v>
      </c>
      <c r="B16" s="12">
        <v>901</v>
      </c>
      <c r="C16" s="13">
        <v>1</v>
      </c>
      <c r="D16" s="19">
        <v>4</v>
      </c>
      <c r="E16" s="16" t="s">
        <v>12</v>
      </c>
      <c r="F16" s="12">
        <v>100</v>
      </c>
      <c r="G16" s="35">
        <f>SUM(G17)</f>
        <v>12747320</v>
      </c>
      <c r="H16" s="35" t="s">
        <v>298</v>
      </c>
      <c r="I16" s="35">
        <f>SUM(I17)</f>
        <v>12747320</v>
      </c>
    </row>
    <row r="17" spans="1:9" ht="45">
      <c r="A17" s="29" t="s">
        <v>13</v>
      </c>
      <c r="B17" s="7">
        <v>901</v>
      </c>
      <c r="C17" s="8">
        <v>1</v>
      </c>
      <c r="D17" s="20">
        <v>4</v>
      </c>
      <c r="E17" s="15" t="s">
        <v>12</v>
      </c>
      <c r="F17" s="7">
        <v>120</v>
      </c>
      <c r="G17" s="34">
        <v>12747320</v>
      </c>
      <c r="H17" s="34" t="s">
        <v>298</v>
      </c>
      <c r="I17" s="34">
        <v>12747320</v>
      </c>
    </row>
    <row r="18" spans="1:9" ht="45">
      <c r="A18" s="26" t="s">
        <v>14</v>
      </c>
      <c r="B18" s="7">
        <v>901</v>
      </c>
      <c r="C18" s="8">
        <v>1</v>
      </c>
      <c r="D18" s="20">
        <v>4</v>
      </c>
      <c r="E18" s="15" t="s">
        <v>15</v>
      </c>
      <c r="F18" s="5"/>
      <c r="G18" s="34">
        <f>SUM(G19,G21)</f>
        <v>75194</v>
      </c>
      <c r="H18" s="34" t="s">
        <v>298</v>
      </c>
      <c r="I18" s="34">
        <f>SUM(I19,I21)</f>
        <v>75194</v>
      </c>
    </row>
    <row r="19" spans="1:9" ht="61.5" customHeight="1">
      <c r="A19" s="29" t="s">
        <v>139</v>
      </c>
      <c r="B19" s="12">
        <v>901</v>
      </c>
      <c r="C19" s="13">
        <v>1</v>
      </c>
      <c r="D19" s="19">
        <v>4</v>
      </c>
      <c r="E19" s="16" t="s">
        <v>15</v>
      </c>
      <c r="F19" s="12">
        <v>100</v>
      </c>
      <c r="G19" s="35">
        <f>SUM(G20)</f>
        <v>59000</v>
      </c>
      <c r="H19" s="35" t="s">
        <v>298</v>
      </c>
      <c r="I19" s="35">
        <f>SUM(I20)</f>
        <v>59000</v>
      </c>
    </row>
    <row r="20" spans="1:9" ht="45">
      <c r="A20" s="29" t="s">
        <v>138</v>
      </c>
      <c r="B20" s="7">
        <v>901</v>
      </c>
      <c r="C20" s="8">
        <v>1</v>
      </c>
      <c r="D20" s="20">
        <v>4</v>
      </c>
      <c r="E20" s="15" t="s">
        <v>15</v>
      </c>
      <c r="F20" s="7">
        <v>120</v>
      </c>
      <c r="G20" s="34">
        <v>59000</v>
      </c>
      <c r="H20" s="34" t="s">
        <v>298</v>
      </c>
      <c r="I20" s="34">
        <v>59000</v>
      </c>
    </row>
    <row r="21" spans="1:9" ht="30">
      <c r="A21" s="29" t="s">
        <v>140</v>
      </c>
      <c r="B21" s="7">
        <v>901</v>
      </c>
      <c r="C21" s="8">
        <v>1</v>
      </c>
      <c r="D21" s="20">
        <v>4</v>
      </c>
      <c r="E21" s="18" t="s">
        <v>15</v>
      </c>
      <c r="F21" s="7">
        <v>800</v>
      </c>
      <c r="G21" s="34">
        <f>SUM(G22)</f>
        <v>16194</v>
      </c>
      <c r="H21" s="34" t="s">
        <v>298</v>
      </c>
      <c r="I21" s="34">
        <f>SUM(I22)</f>
        <v>16194</v>
      </c>
    </row>
    <row r="22" spans="1:9" ht="30">
      <c r="A22" s="29" t="s">
        <v>141</v>
      </c>
      <c r="B22" s="7">
        <v>901</v>
      </c>
      <c r="C22" s="8">
        <v>1</v>
      </c>
      <c r="D22" s="20">
        <v>4</v>
      </c>
      <c r="E22" s="18" t="s">
        <v>15</v>
      </c>
      <c r="F22" s="7">
        <v>850</v>
      </c>
      <c r="G22" s="34">
        <v>16194</v>
      </c>
      <c r="H22" s="34" t="s">
        <v>298</v>
      </c>
      <c r="I22" s="34">
        <v>16194</v>
      </c>
    </row>
    <row r="23" spans="1:9" ht="60">
      <c r="A23" s="29" t="s">
        <v>151</v>
      </c>
      <c r="B23" s="12">
        <v>901</v>
      </c>
      <c r="C23" s="13">
        <v>1</v>
      </c>
      <c r="D23" s="13">
        <v>4</v>
      </c>
      <c r="E23" s="16" t="s">
        <v>17</v>
      </c>
      <c r="F23" s="5"/>
      <c r="G23" s="35">
        <f>SUM(G24,G26)</f>
        <v>847800</v>
      </c>
      <c r="H23" s="35" t="s">
        <v>298</v>
      </c>
      <c r="I23" s="35">
        <f>SUM(I24,I26)</f>
        <v>847800</v>
      </c>
    </row>
    <row r="24" spans="1:9" ht="63.75" customHeight="1">
      <c r="A24" s="29" t="s">
        <v>139</v>
      </c>
      <c r="B24" s="12">
        <v>901</v>
      </c>
      <c r="C24" s="13">
        <v>1</v>
      </c>
      <c r="D24" s="13">
        <v>4</v>
      </c>
      <c r="E24" s="16" t="s">
        <v>17</v>
      </c>
      <c r="F24" s="12">
        <v>100</v>
      </c>
      <c r="G24" s="35">
        <f>SUM(G25)</f>
        <v>762000</v>
      </c>
      <c r="H24" s="35" t="s">
        <v>298</v>
      </c>
      <c r="I24" s="35">
        <f>SUM(I25)</f>
        <v>762000</v>
      </c>
    </row>
    <row r="25" spans="1:9" ht="45">
      <c r="A25" s="30" t="s">
        <v>138</v>
      </c>
      <c r="B25" s="7">
        <v>901</v>
      </c>
      <c r="C25" s="8">
        <v>1</v>
      </c>
      <c r="D25" s="8">
        <v>4</v>
      </c>
      <c r="E25" s="15" t="s">
        <v>17</v>
      </c>
      <c r="F25" s="7">
        <v>120</v>
      </c>
      <c r="G25" s="34">
        <v>762000</v>
      </c>
      <c r="H25" s="34" t="s">
        <v>298</v>
      </c>
      <c r="I25" s="34">
        <v>762000</v>
      </c>
    </row>
    <row r="26" spans="1:9" ht="45">
      <c r="A26" s="29" t="s">
        <v>142</v>
      </c>
      <c r="B26" s="7">
        <v>901</v>
      </c>
      <c r="C26" s="8">
        <v>1</v>
      </c>
      <c r="D26" s="8">
        <v>4</v>
      </c>
      <c r="E26" s="15" t="s">
        <v>17</v>
      </c>
      <c r="F26" s="7">
        <v>200</v>
      </c>
      <c r="G26" s="34">
        <f>SUM(G27)</f>
        <v>85800</v>
      </c>
      <c r="H26" s="34" t="s">
        <v>298</v>
      </c>
      <c r="I26" s="34">
        <f>SUM(I27)</f>
        <v>85800</v>
      </c>
    </row>
    <row r="27" spans="1:9" ht="45">
      <c r="A27" s="29" t="s">
        <v>143</v>
      </c>
      <c r="B27" s="12">
        <v>901</v>
      </c>
      <c r="C27" s="13">
        <v>1</v>
      </c>
      <c r="D27" s="13">
        <v>4</v>
      </c>
      <c r="E27" s="15" t="s">
        <v>17</v>
      </c>
      <c r="F27" s="12">
        <v>240</v>
      </c>
      <c r="G27" s="35">
        <v>85800</v>
      </c>
      <c r="H27" s="35" t="s">
        <v>298</v>
      </c>
      <c r="I27" s="35">
        <v>85800</v>
      </c>
    </row>
    <row r="28" spans="1:9" ht="75.75" customHeight="1">
      <c r="A28" s="29" t="s">
        <v>152</v>
      </c>
      <c r="B28" s="12">
        <v>901</v>
      </c>
      <c r="C28" s="13">
        <v>1</v>
      </c>
      <c r="D28" s="13">
        <v>4</v>
      </c>
      <c r="E28" s="16" t="s">
        <v>19</v>
      </c>
      <c r="F28" s="5"/>
      <c r="G28" s="35">
        <f>SUM(G29,G31)</f>
        <v>342200</v>
      </c>
      <c r="H28" s="64" t="s">
        <v>301</v>
      </c>
      <c r="I28" s="35">
        <f>SUM(I29,I31)</f>
        <v>408700</v>
      </c>
    </row>
    <row r="29" spans="1:9" ht="63" customHeight="1">
      <c r="A29" s="29" t="s">
        <v>139</v>
      </c>
      <c r="B29" s="12">
        <v>901</v>
      </c>
      <c r="C29" s="13">
        <v>1</v>
      </c>
      <c r="D29" s="13">
        <v>4</v>
      </c>
      <c r="E29" s="16" t="s">
        <v>19</v>
      </c>
      <c r="F29" s="12">
        <v>100</v>
      </c>
      <c r="G29" s="35">
        <f>SUM(G30)</f>
        <v>323990</v>
      </c>
      <c r="H29" s="64" t="s">
        <v>299</v>
      </c>
      <c r="I29" s="35">
        <f>SUM(I30)</f>
        <v>352000</v>
      </c>
    </row>
    <row r="30" spans="1:9" ht="45">
      <c r="A30" s="29" t="s">
        <v>138</v>
      </c>
      <c r="B30" s="7">
        <v>901</v>
      </c>
      <c r="C30" s="8">
        <v>1</v>
      </c>
      <c r="D30" s="8">
        <v>4</v>
      </c>
      <c r="E30" s="15" t="s">
        <v>19</v>
      </c>
      <c r="F30" s="7">
        <v>120</v>
      </c>
      <c r="G30" s="34">
        <v>323990</v>
      </c>
      <c r="H30" s="64" t="s">
        <v>299</v>
      </c>
      <c r="I30" s="34">
        <v>352000</v>
      </c>
    </row>
    <row r="31" spans="1:9" ht="45">
      <c r="A31" s="29" t="s">
        <v>142</v>
      </c>
      <c r="B31" s="12">
        <v>901</v>
      </c>
      <c r="C31" s="13">
        <v>1</v>
      </c>
      <c r="D31" s="13">
        <v>4</v>
      </c>
      <c r="E31" s="15" t="s">
        <v>19</v>
      </c>
      <c r="F31" s="12">
        <v>200</v>
      </c>
      <c r="G31" s="35">
        <f>SUM(G32)</f>
        <v>18210</v>
      </c>
      <c r="H31" s="64" t="s">
        <v>300</v>
      </c>
      <c r="I31" s="35">
        <f>SUM(I32)</f>
        <v>56700</v>
      </c>
    </row>
    <row r="32" spans="1:9" ht="45">
      <c r="A32" s="29" t="s">
        <v>143</v>
      </c>
      <c r="B32" s="12">
        <v>901</v>
      </c>
      <c r="C32" s="13">
        <v>1</v>
      </c>
      <c r="D32" s="13">
        <v>4</v>
      </c>
      <c r="E32" s="15" t="s">
        <v>19</v>
      </c>
      <c r="F32" s="12">
        <v>240</v>
      </c>
      <c r="G32" s="35">
        <v>18210</v>
      </c>
      <c r="H32" s="64" t="s">
        <v>300</v>
      </c>
      <c r="I32" s="35">
        <v>56700</v>
      </c>
    </row>
    <row r="33" spans="1:9" ht="60.75" customHeight="1">
      <c r="A33" s="29" t="s">
        <v>153</v>
      </c>
      <c r="B33" s="12">
        <v>901</v>
      </c>
      <c r="C33" s="13">
        <v>1</v>
      </c>
      <c r="D33" s="13">
        <v>4</v>
      </c>
      <c r="E33" s="16" t="s">
        <v>20</v>
      </c>
      <c r="F33" s="5"/>
      <c r="G33" s="35">
        <f>SUM(G34)</f>
        <v>33100</v>
      </c>
      <c r="H33" s="35"/>
      <c r="I33" s="35">
        <f>SUM(I34)</f>
        <v>33100</v>
      </c>
    </row>
    <row r="34" spans="1:9" ht="62.25" customHeight="1">
      <c r="A34" s="29" t="s">
        <v>139</v>
      </c>
      <c r="B34" s="12">
        <v>901</v>
      </c>
      <c r="C34" s="13">
        <v>1</v>
      </c>
      <c r="D34" s="13">
        <v>4</v>
      </c>
      <c r="E34" s="16" t="s">
        <v>20</v>
      </c>
      <c r="F34" s="12">
        <v>100</v>
      </c>
      <c r="G34" s="35">
        <f>SUM(G35)</f>
        <v>33100</v>
      </c>
      <c r="H34" s="35" t="s">
        <v>298</v>
      </c>
      <c r="I34" s="35">
        <f>SUM(I35)</f>
        <v>33100</v>
      </c>
    </row>
    <row r="35" spans="1:9" ht="45">
      <c r="A35" s="29" t="s">
        <v>138</v>
      </c>
      <c r="B35" s="12">
        <v>901</v>
      </c>
      <c r="C35" s="13">
        <v>1</v>
      </c>
      <c r="D35" s="13">
        <v>4</v>
      </c>
      <c r="E35" s="15" t="s">
        <v>20</v>
      </c>
      <c r="F35" s="12">
        <v>120</v>
      </c>
      <c r="G35" s="35">
        <v>33100</v>
      </c>
      <c r="H35" s="35" t="s">
        <v>298</v>
      </c>
      <c r="I35" s="35">
        <v>33100</v>
      </c>
    </row>
    <row r="36" spans="1:9" ht="105">
      <c r="A36" s="29" t="s">
        <v>154</v>
      </c>
      <c r="B36" s="12">
        <v>901</v>
      </c>
      <c r="C36" s="13">
        <v>1</v>
      </c>
      <c r="D36" s="13">
        <v>4</v>
      </c>
      <c r="E36" s="16" t="s">
        <v>21</v>
      </c>
      <c r="F36" s="5"/>
      <c r="G36" s="35">
        <f>SUM(G37,G39)</f>
        <v>547500</v>
      </c>
      <c r="H36" s="64" t="s">
        <v>302</v>
      </c>
      <c r="I36" s="35">
        <f>SUM(I37,I39)</f>
        <v>654000</v>
      </c>
    </row>
    <row r="37" spans="1:9" ht="63" customHeight="1">
      <c r="A37" s="29" t="s">
        <v>139</v>
      </c>
      <c r="B37" s="12">
        <v>901</v>
      </c>
      <c r="C37" s="13">
        <v>1</v>
      </c>
      <c r="D37" s="13">
        <v>4</v>
      </c>
      <c r="E37" s="16" t="s">
        <v>21</v>
      </c>
      <c r="F37" s="12">
        <v>100</v>
      </c>
      <c r="G37" s="35">
        <f>SUM(G38)</f>
        <v>544000</v>
      </c>
      <c r="H37" s="35" t="s">
        <v>298</v>
      </c>
      <c r="I37" s="35">
        <f>SUM(I38)</f>
        <v>544000</v>
      </c>
    </row>
    <row r="38" spans="1:9" ht="45">
      <c r="A38" s="29" t="s">
        <v>138</v>
      </c>
      <c r="B38" s="7">
        <v>901</v>
      </c>
      <c r="C38" s="8">
        <v>1</v>
      </c>
      <c r="D38" s="8">
        <v>4</v>
      </c>
      <c r="E38" s="15" t="s">
        <v>21</v>
      </c>
      <c r="F38" s="7">
        <v>120</v>
      </c>
      <c r="G38" s="34">
        <v>544000</v>
      </c>
      <c r="H38" s="34" t="s">
        <v>298</v>
      </c>
      <c r="I38" s="34">
        <v>544000</v>
      </c>
    </row>
    <row r="39" spans="1:9" ht="33" customHeight="1">
      <c r="A39" s="26" t="s">
        <v>18</v>
      </c>
      <c r="B39" s="12">
        <v>901</v>
      </c>
      <c r="C39" s="13">
        <v>1</v>
      </c>
      <c r="D39" s="13">
        <v>4</v>
      </c>
      <c r="E39" s="15" t="s">
        <v>21</v>
      </c>
      <c r="F39" s="12">
        <v>200</v>
      </c>
      <c r="G39" s="35">
        <f>SUM(G40)</f>
        <v>3500</v>
      </c>
      <c r="H39" s="64" t="s">
        <v>302</v>
      </c>
      <c r="I39" s="35">
        <f>SUM(I40)</f>
        <v>110000</v>
      </c>
    </row>
    <row r="40" spans="1:9" ht="45">
      <c r="A40" s="29" t="s">
        <v>143</v>
      </c>
      <c r="B40" s="12">
        <v>901</v>
      </c>
      <c r="C40" s="13">
        <v>1</v>
      </c>
      <c r="D40" s="13">
        <v>4</v>
      </c>
      <c r="E40" s="15" t="s">
        <v>21</v>
      </c>
      <c r="F40" s="12">
        <v>240</v>
      </c>
      <c r="G40" s="35">
        <v>3500</v>
      </c>
      <c r="H40" s="64" t="s">
        <v>302</v>
      </c>
      <c r="I40" s="35">
        <v>110000</v>
      </c>
    </row>
    <row r="41" spans="1:9" ht="15">
      <c r="A41" s="27" t="s">
        <v>22</v>
      </c>
      <c r="B41" s="21">
        <v>901</v>
      </c>
      <c r="C41" s="22">
        <v>1</v>
      </c>
      <c r="D41" s="22">
        <v>5</v>
      </c>
      <c r="E41" s="23"/>
      <c r="F41" s="23"/>
      <c r="G41" s="36">
        <f t="shared" ref="G41:I44" si="0">SUM(G42)</f>
        <v>21400</v>
      </c>
      <c r="H41" s="36" t="s">
        <v>298</v>
      </c>
      <c r="I41" s="36">
        <f t="shared" si="0"/>
        <v>21400</v>
      </c>
    </row>
    <row r="42" spans="1:9" ht="30">
      <c r="A42" s="29" t="s">
        <v>155</v>
      </c>
      <c r="B42" s="7">
        <v>901</v>
      </c>
      <c r="C42" s="8">
        <v>1</v>
      </c>
      <c r="D42" s="8">
        <v>5</v>
      </c>
      <c r="E42" s="18" t="s">
        <v>23</v>
      </c>
      <c r="F42" s="9"/>
      <c r="G42" s="34">
        <f t="shared" si="0"/>
        <v>21400</v>
      </c>
      <c r="H42" s="34" t="s">
        <v>298</v>
      </c>
      <c r="I42" s="34">
        <f t="shared" si="0"/>
        <v>21400</v>
      </c>
    </row>
    <row r="43" spans="1:9" ht="75">
      <c r="A43" s="29" t="s">
        <v>156</v>
      </c>
      <c r="B43" s="12">
        <v>901</v>
      </c>
      <c r="C43" s="13">
        <v>1</v>
      </c>
      <c r="D43" s="13">
        <v>5</v>
      </c>
      <c r="E43" s="16" t="s">
        <v>24</v>
      </c>
      <c r="F43" s="5"/>
      <c r="G43" s="35">
        <f t="shared" si="0"/>
        <v>21400</v>
      </c>
      <c r="H43" s="35" t="s">
        <v>298</v>
      </c>
      <c r="I43" s="35">
        <f t="shared" si="0"/>
        <v>21400</v>
      </c>
    </row>
    <row r="44" spans="1:9" ht="45">
      <c r="A44" s="29" t="s">
        <v>142</v>
      </c>
      <c r="B44" s="12">
        <v>901</v>
      </c>
      <c r="C44" s="13">
        <v>1</v>
      </c>
      <c r="D44" s="13">
        <v>5</v>
      </c>
      <c r="E44" s="15" t="s">
        <v>24</v>
      </c>
      <c r="F44" s="12">
        <v>200</v>
      </c>
      <c r="G44" s="35">
        <f t="shared" si="0"/>
        <v>21400</v>
      </c>
      <c r="H44" s="35" t="s">
        <v>298</v>
      </c>
      <c r="I44" s="35">
        <f t="shared" si="0"/>
        <v>21400</v>
      </c>
    </row>
    <row r="45" spans="1:9" ht="45">
      <c r="A45" s="29" t="s">
        <v>143</v>
      </c>
      <c r="B45" s="12">
        <v>901</v>
      </c>
      <c r="C45" s="13">
        <v>1</v>
      </c>
      <c r="D45" s="13">
        <v>5</v>
      </c>
      <c r="E45" s="15" t="s">
        <v>24</v>
      </c>
      <c r="F45" s="12">
        <v>240</v>
      </c>
      <c r="G45" s="35">
        <v>21400</v>
      </c>
      <c r="H45" s="35" t="s">
        <v>298</v>
      </c>
      <c r="I45" s="35">
        <v>21400</v>
      </c>
    </row>
    <row r="46" spans="1:9" ht="15">
      <c r="A46" s="27" t="s">
        <v>25</v>
      </c>
      <c r="B46" s="21">
        <v>901</v>
      </c>
      <c r="C46" s="22">
        <v>1</v>
      </c>
      <c r="D46" s="21">
        <v>11</v>
      </c>
      <c r="E46" s="23"/>
      <c r="F46" s="23"/>
      <c r="G46" s="36">
        <f t="shared" ref="G46:I49" si="1">SUM(G47)</f>
        <v>185000</v>
      </c>
      <c r="H46" s="36" t="s">
        <v>298</v>
      </c>
      <c r="I46" s="36">
        <f t="shared" si="1"/>
        <v>185000</v>
      </c>
    </row>
    <row r="47" spans="1:9" ht="30">
      <c r="A47" s="29" t="s">
        <v>155</v>
      </c>
      <c r="B47" s="7">
        <v>901</v>
      </c>
      <c r="C47" s="8">
        <v>1</v>
      </c>
      <c r="D47" s="7">
        <v>11</v>
      </c>
      <c r="E47" s="18" t="s">
        <v>23</v>
      </c>
      <c r="F47" s="9"/>
      <c r="G47" s="34">
        <f t="shared" si="1"/>
        <v>185000</v>
      </c>
      <c r="H47" s="34" t="s">
        <v>298</v>
      </c>
      <c r="I47" s="34">
        <f t="shared" si="1"/>
        <v>185000</v>
      </c>
    </row>
    <row r="48" spans="1:9" ht="30">
      <c r="A48" s="29" t="s">
        <v>157</v>
      </c>
      <c r="B48" s="7">
        <v>901</v>
      </c>
      <c r="C48" s="8">
        <v>1</v>
      </c>
      <c r="D48" s="7">
        <v>11</v>
      </c>
      <c r="E48" s="18" t="s">
        <v>26</v>
      </c>
      <c r="F48" s="5"/>
      <c r="G48" s="34">
        <f t="shared" si="1"/>
        <v>185000</v>
      </c>
      <c r="H48" s="34" t="s">
        <v>298</v>
      </c>
      <c r="I48" s="34">
        <f t="shared" si="1"/>
        <v>185000</v>
      </c>
    </row>
    <row r="49" spans="1:9" ht="30">
      <c r="A49" s="29" t="s">
        <v>140</v>
      </c>
      <c r="B49" s="7">
        <v>901</v>
      </c>
      <c r="C49" s="8">
        <v>1</v>
      </c>
      <c r="D49" s="7">
        <v>11</v>
      </c>
      <c r="E49" s="18" t="s">
        <v>26</v>
      </c>
      <c r="F49" s="7">
        <v>800</v>
      </c>
      <c r="G49" s="34">
        <f t="shared" si="1"/>
        <v>185000</v>
      </c>
      <c r="H49" s="34" t="s">
        <v>298</v>
      </c>
      <c r="I49" s="34">
        <f t="shared" si="1"/>
        <v>185000</v>
      </c>
    </row>
    <row r="50" spans="1:9" ht="30">
      <c r="A50" s="27" t="s">
        <v>27</v>
      </c>
      <c r="B50" s="7">
        <v>901</v>
      </c>
      <c r="C50" s="8">
        <v>1</v>
      </c>
      <c r="D50" s="7">
        <v>11</v>
      </c>
      <c r="E50" s="18" t="s">
        <v>26</v>
      </c>
      <c r="F50" s="7">
        <v>870</v>
      </c>
      <c r="G50" s="34">
        <v>185000</v>
      </c>
      <c r="H50" s="34" t="s">
        <v>298</v>
      </c>
      <c r="I50" s="34">
        <v>185000</v>
      </c>
    </row>
    <row r="51" spans="1:9" ht="15">
      <c r="A51" s="29" t="s">
        <v>158</v>
      </c>
      <c r="B51" s="7">
        <v>901</v>
      </c>
      <c r="C51" s="8">
        <v>1</v>
      </c>
      <c r="D51" s="7">
        <v>13</v>
      </c>
      <c r="E51" s="9"/>
      <c r="F51" s="9"/>
      <c r="G51" s="34">
        <f>SUM(G52,G56,G60)</f>
        <v>4331787</v>
      </c>
      <c r="H51" s="34" t="s">
        <v>298</v>
      </c>
      <c r="I51" s="34">
        <f>SUM(I52,I56,I60)</f>
        <v>4331787</v>
      </c>
    </row>
    <row r="52" spans="1:9" ht="60">
      <c r="A52" s="29" t="s">
        <v>159</v>
      </c>
      <c r="B52" s="12">
        <v>901</v>
      </c>
      <c r="C52" s="13">
        <v>1</v>
      </c>
      <c r="D52" s="12">
        <v>13</v>
      </c>
      <c r="E52" s="16" t="s">
        <v>28</v>
      </c>
      <c r="F52" s="5"/>
      <c r="G52" s="35">
        <f t="shared" ref="G52:I54" si="2">SUM(G53)</f>
        <v>40000</v>
      </c>
      <c r="H52" s="35" t="s">
        <v>298</v>
      </c>
      <c r="I52" s="35">
        <f t="shared" si="2"/>
        <v>40000</v>
      </c>
    </row>
    <row r="53" spans="1:9" ht="60">
      <c r="A53" s="29" t="s">
        <v>161</v>
      </c>
      <c r="B53" s="12">
        <v>901</v>
      </c>
      <c r="C53" s="13">
        <v>1</v>
      </c>
      <c r="D53" s="12">
        <v>13</v>
      </c>
      <c r="E53" s="16" t="s">
        <v>29</v>
      </c>
      <c r="F53" s="12"/>
      <c r="G53" s="37">
        <f t="shared" si="2"/>
        <v>40000</v>
      </c>
      <c r="H53" s="65" t="s">
        <v>298</v>
      </c>
      <c r="I53" s="37">
        <f t="shared" si="2"/>
        <v>40000</v>
      </c>
    </row>
    <row r="54" spans="1:9" ht="45">
      <c r="A54" s="29" t="s">
        <v>142</v>
      </c>
      <c r="B54" s="12">
        <v>901</v>
      </c>
      <c r="C54" s="13">
        <v>1</v>
      </c>
      <c r="D54" s="12">
        <v>13</v>
      </c>
      <c r="E54" s="15" t="s">
        <v>29</v>
      </c>
      <c r="F54" s="12">
        <v>200</v>
      </c>
      <c r="G54" s="37">
        <f t="shared" si="2"/>
        <v>40000</v>
      </c>
      <c r="H54" s="65" t="s">
        <v>298</v>
      </c>
      <c r="I54" s="37">
        <f t="shared" si="2"/>
        <v>40000</v>
      </c>
    </row>
    <row r="55" spans="1:9" ht="45">
      <c r="A55" s="29" t="s">
        <v>143</v>
      </c>
      <c r="B55" s="12">
        <v>901</v>
      </c>
      <c r="C55" s="13">
        <v>1</v>
      </c>
      <c r="D55" s="12">
        <v>13</v>
      </c>
      <c r="E55" s="15" t="s">
        <v>29</v>
      </c>
      <c r="F55" s="12">
        <v>240</v>
      </c>
      <c r="G55" s="37">
        <v>40000</v>
      </c>
      <c r="H55" s="65" t="s">
        <v>298</v>
      </c>
      <c r="I55" s="37">
        <v>40000</v>
      </c>
    </row>
    <row r="56" spans="1:9" ht="45">
      <c r="A56" s="29" t="s">
        <v>162</v>
      </c>
      <c r="B56" s="12">
        <v>901</v>
      </c>
      <c r="C56" s="13">
        <v>1</v>
      </c>
      <c r="D56" s="12">
        <v>13</v>
      </c>
      <c r="E56" s="15" t="s">
        <v>30</v>
      </c>
      <c r="F56" s="5"/>
      <c r="G56" s="35">
        <f t="shared" ref="G56:I58" si="3">SUM(G57)</f>
        <v>30000</v>
      </c>
      <c r="H56" s="35" t="s">
        <v>298</v>
      </c>
      <c r="I56" s="35">
        <f t="shared" si="3"/>
        <v>30000</v>
      </c>
    </row>
    <row r="57" spans="1:9" ht="30">
      <c r="A57" s="29" t="s">
        <v>148</v>
      </c>
      <c r="B57" s="7">
        <v>901</v>
      </c>
      <c r="C57" s="8">
        <v>1</v>
      </c>
      <c r="D57" s="7">
        <v>13</v>
      </c>
      <c r="E57" s="18" t="s">
        <v>31</v>
      </c>
      <c r="F57" s="5"/>
      <c r="G57" s="34">
        <f t="shared" si="3"/>
        <v>30000</v>
      </c>
      <c r="H57" s="34" t="s">
        <v>298</v>
      </c>
      <c r="I57" s="34">
        <f t="shared" si="3"/>
        <v>30000</v>
      </c>
    </row>
    <row r="58" spans="1:9" ht="45">
      <c r="A58" s="29" t="s">
        <v>142</v>
      </c>
      <c r="B58" s="12">
        <v>901</v>
      </c>
      <c r="C58" s="13">
        <v>1</v>
      </c>
      <c r="D58" s="12">
        <v>13</v>
      </c>
      <c r="E58" s="15" t="s">
        <v>31</v>
      </c>
      <c r="F58" s="12">
        <v>200</v>
      </c>
      <c r="G58" s="35">
        <f t="shared" si="3"/>
        <v>30000</v>
      </c>
      <c r="H58" s="35" t="s">
        <v>298</v>
      </c>
      <c r="I58" s="35">
        <f t="shared" si="3"/>
        <v>30000</v>
      </c>
    </row>
    <row r="59" spans="1:9" ht="45">
      <c r="A59" s="29" t="s">
        <v>143</v>
      </c>
      <c r="B59" s="12">
        <v>901</v>
      </c>
      <c r="C59" s="13">
        <v>1</v>
      </c>
      <c r="D59" s="12">
        <v>13</v>
      </c>
      <c r="E59" s="15" t="s">
        <v>31</v>
      </c>
      <c r="F59" s="12">
        <v>240</v>
      </c>
      <c r="G59" s="35">
        <v>30000</v>
      </c>
      <c r="H59" s="35" t="s">
        <v>298</v>
      </c>
      <c r="I59" s="35">
        <v>30000</v>
      </c>
    </row>
    <row r="60" spans="1:9" ht="30">
      <c r="A60" s="27" t="s">
        <v>32</v>
      </c>
      <c r="B60" s="7">
        <v>901</v>
      </c>
      <c r="C60" s="8">
        <v>1</v>
      </c>
      <c r="D60" s="7">
        <v>13</v>
      </c>
      <c r="E60" s="18" t="s">
        <v>23</v>
      </c>
      <c r="F60" s="9"/>
      <c r="G60" s="34">
        <f>SUM(G61,G64,G67,G72)</f>
        <v>4261787</v>
      </c>
      <c r="H60" s="34" t="s">
        <v>298</v>
      </c>
      <c r="I60" s="34">
        <f>SUM(I61,I64,I67,I72)</f>
        <v>4261787</v>
      </c>
    </row>
    <row r="61" spans="1:9" ht="45">
      <c r="A61" s="29" t="s">
        <v>163</v>
      </c>
      <c r="B61" s="7">
        <v>901</v>
      </c>
      <c r="C61" s="8">
        <v>1</v>
      </c>
      <c r="D61" s="7">
        <v>13</v>
      </c>
      <c r="E61" s="15" t="s">
        <v>33</v>
      </c>
      <c r="F61" s="5"/>
      <c r="G61" s="38">
        <f>SUM(G62)</f>
        <v>300000</v>
      </c>
      <c r="H61" s="46" t="s">
        <v>298</v>
      </c>
      <c r="I61" s="38">
        <f>SUM(I62)</f>
        <v>300000</v>
      </c>
    </row>
    <row r="62" spans="1:9" ht="45">
      <c r="A62" s="29" t="s">
        <v>144</v>
      </c>
      <c r="B62" s="12">
        <v>901</v>
      </c>
      <c r="C62" s="13">
        <v>1</v>
      </c>
      <c r="D62" s="12">
        <v>13</v>
      </c>
      <c r="E62" s="15" t="s">
        <v>33</v>
      </c>
      <c r="F62" s="12">
        <v>400</v>
      </c>
      <c r="G62" s="37">
        <f>SUM(G63)</f>
        <v>300000</v>
      </c>
      <c r="H62" s="65" t="s">
        <v>298</v>
      </c>
      <c r="I62" s="37">
        <f>SUM(I63)</f>
        <v>300000</v>
      </c>
    </row>
    <row r="63" spans="1:9" ht="30">
      <c r="A63" s="29" t="s">
        <v>145</v>
      </c>
      <c r="B63" s="7">
        <v>901</v>
      </c>
      <c r="C63" s="8">
        <v>1</v>
      </c>
      <c r="D63" s="7">
        <v>13</v>
      </c>
      <c r="E63" s="18" t="s">
        <v>33</v>
      </c>
      <c r="F63" s="7">
        <v>410</v>
      </c>
      <c r="G63" s="38">
        <v>300000</v>
      </c>
      <c r="H63" s="46" t="s">
        <v>298</v>
      </c>
      <c r="I63" s="38">
        <v>300000</v>
      </c>
    </row>
    <row r="64" spans="1:9" ht="45">
      <c r="A64" s="26" t="s">
        <v>34</v>
      </c>
      <c r="B64" s="12">
        <v>901</v>
      </c>
      <c r="C64" s="13">
        <v>1</v>
      </c>
      <c r="D64" s="12">
        <v>13</v>
      </c>
      <c r="E64" s="15" t="s">
        <v>35</v>
      </c>
      <c r="F64" s="5"/>
      <c r="G64" s="35">
        <f>SUM(G65)</f>
        <v>305200</v>
      </c>
      <c r="H64" s="35" t="s">
        <v>298</v>
      </c>
      <c r="I64" s="35">
        <f>SUM(I65)</f>
        <v>305200</v>
      </c>
    </row>
    <row r="65" spans="1:9" ht="45">
      <c r="A65" s="29" t="s">
        <v>146</v>
      </c>
      <c r="B65" s="12">
        <v>901</v>
      </c>
      <c r="C65" s="13">
        <v>1</v>
      </c>
      <c r="D65" s="12">
        <v>13</v>
      </c>
      <c r="E65" s="15" t="s">
        <v>35</v>
      </c>
      <c r="F65" s="12">
        <v>600</v>
      </c>
      <c r="G65" s="35">
        <f>SUM(G66)</f>
        <v>305200</v>
      </c>
      <c r="H65" s="35" t="s">
        <v>298</v>
      </c>
      <c r="I65" s="35">
        <f>SUM(I66)</f>
        <v>305200</v>
      </c>
    </row>
    <row r="66" spans="1:9" ht="35.25" customHeight="1">
      <c r="A66" s="29" t="s">
        <v>147</v>
      </c>
      <c r="B66" s="12">
        <v>901</v>
      </c>
      <c r="C66" s="13">
        <v>1</v>
      </c>
      <c r="D66" s="12">
        <v>13</v>
      </c>
      <c r="E66" s="15" t="s">
        <v>35</v>
      </c>
      <c r="F66" s="12">
        <v>630</v>
      </c>
      <c r="G66" s="35">
        <v>305200</v>
      </c>
      <c r="H66" s="35" t="s">
        <v>298</v>
      </c>
      <c r="I66" s="35">
        <v>305200</v>
      </c>
    </row>
    <row r="67" spans="1:9" ht="76.5" customHeight="1">
      <c r="A67" s="29" t="s">
        <v>165</v>
      </c>
      <c r="B67" s="12">
        <v>901</v>
      </c>
      <c r="C67" s="13">
        <v>1</v>
      </c>
      <c r="D67" s="12">
        <v>13</v>
      </c>
      <c r="E67" s="16" t="s">
        <v>36</v>
      </c>
      <c r="F67" s="5"/>
      <c r="G67" s="35">
        <f>SUM(G68,G70)</f>
        <v>38800</v>
      </c>
      <c r="H67" s="35" t="s">
        <v>298</v>
      </c>
      <c r="I67" s="35">
        <f>SUM(I68,I70)</f>
        <v>38800</v>
      </c>
    </row>
    <row r="68" spans="1:9" ht="45">
      <c r="A68" s="29" t="s">
        <v>142</v>
      </c>
      <c r="B68" s="12">
        <v>901</v>
      </c>
      <c r="C68" s="13">
        <v>1</v>
      </c>
      <c r="D68" s="12">
        <v>13</v>
      </c>
      <c r="E68" s="15" t="s">
        <v>36</v>
      </c>
      <c r="F68" s="12">
        <v>200</v>
      </c>
      <c r="G68" s="35">
        <f>SUM(G69)</f>
        <v>19400</v>
      </c>
      <c r="H68" s="35" t="s">
        <v>298</v>
      </c>
      <c r="I68" s="35">
        <f>SUM(I69)</f>
        <v>19400</v>
      </c>
    </row>
    <row r="69" spans="1:9" ht="45">
      <c r="A69" s="29" t="s">
        <v>143</v>
      </c>
      <c r="B69" s="12">
        <v>901</v>
      </c>
      <c r="C69" s="13">
        <v>1</v>
      </c>
      <c r="D69" s="12">
        <v>13</v>
      </c>
      <c r="E69" s="15" t="s">
        <v>36</v>
      </c>
      <c r="F69" s="12">
        <v>240</v>
      </c>
      <c r="G69" s="35">
        <v>19400</v>
      </c>
      <c r="H69" s="35" t="s">
        <v>298</v>
      </c>
      <c r="I69" s="35">
        <v>19400</v>
      </c>
    </row>
    <row r="70" spans="1:9" ht="30">
      <c r="A70" s="27" t="s">
        <v>37</v>
      </c>
      <c r="B70" s="7">
        <v>901</v>
      </c>
      <c r="C70" s="8">
        <v>1</v>
      </c>
      <c r="D70" s="7">
        <v>13</v>
      </c>
      <c r="E70" s="18" t="s">
        <v>36</v>
      </c>
      <c r="F70" s="7">
        <v>500</v>
      </c>
      <c r="G70" s="34">
        <f>SUM(G71)</f>
        <v>19400</v>
      </c>
      <c r="H70" s="34" t="s">
        <v>298</v>
      </c>
      <c r="I70" s="34">
        <f>SUM(I71)</f>
        <v>19400</v>
      </c>
    </row>
    <row r="71" spans="1:9" ht="30">
      <c r="A71" s="27" t="s">
        <v>38</v>
      </c>
      <c r="B71" s="7">
        <v>901</v>
      </c>
      <c r="C71" s="8">
        <v>1</v>
      </c>
      <c r="D71" s="7">
        <v>13</v>
      </c>
      <c r="E71" s="18" t="s">
        <v>36</v>
      </c>
      <c r="F71" s="7">
        <v>530</v>
      </c>
      <c r="G71" s="34">
        <v>19400</v>
      </c>
      <c r="H71" s="34" t="s">
        <v>298</v>
      </c>
      <c r="I71" s="34">
        <v>19400</v>
      </c>
    </row>
    <row r="72" spans="1:9" ht="75">
      <c r="A72" s="29" t="s">
        <v>166</v>
      </c>
      <c r="B72" s="12">
        <v>901</v>
      </c>
      <c r="C72" s="13">
        <v>1</v>
      </c>
      <c r="D72" s="12">
        <v>13</v>
      </c>
      <c r="E72" s="16" t="s">
        <v>39</v>
      </c>
      <c r="F72" s="5"/>
      <c r="G72" s="35">
        <f>SUM(G73,G75)</f>
        <v>3617787</v>
      </c>
      <c r="H72" s="35" t="s">
        <v>298</v>
      </c>
      <c r="I72" s="35">
        <f>SUM(I73,I75)</f>
        <v>3617787</v>
      </c>
    </row>
    <row r="73" spans="1:9" ht="45">
      <c r="A73" s="29" t="s">
        <v>142</v>
      </c>
      <c r="B73" s="12">
        <v>901</v>
      </c>
      <c r="C73" s="13">
        <v>1</v>
      </c>
      <c r="D73" s="12">
        <v>13</v>
      </c>
      <c r="E73" s="15" t="s">
        <v>39</v>
      </c>
      <c r="F73" s="12">
        <v>200</v>
      </c>
      <c r="G73" s="35">
        <f>SUM(G74)</f>
        <v>3513787</v>
      </c>
      <c r="H73" s="35" t="s">
        <v>298</v>
      </c>
      <c r="I73" s="35">
        <f>SUM(I74)</f>
        <v>3513787</v>
      </c>
    </row>
    <row r="74" spans="1:9" ht="45">
      <c r="A74" s="29" t="s">
        <v>143</v>
      </c>
      <c r="B74" s="12">
        <v>901</v>
      </c>
      <c r="C74" s="13">
        <v>1</v>
      </c>
      <c r="D74" s="12">
        <v>13</v>
      </c>
      <c r="E74" s="15" t="s">
        <v>39</v>
      </c>
      <c r="F74" s="12">
        <v>240</v>
      </c>
      <c r="G74" s="35">
        <v>3513787</v>
      </c>
      <c r="H74" s="35" t="s">
        <v>298</v>
      </c>
      <c r="I74" s="35">
        <v>3513787</v>
      </c>
    </row>
    <row r="75" spans="1:9" ht="30">
      <c r="A75" s="29" t="s">
        <v>140</v>
      </c>
      <c r="B75" s="7">
        <v>901</v>
      </c>
      <c r="C75" s="8">
        <v>1</v>
      </c>
      <c r="D75" s="7">
        <v>13</v>
      </c>
      <c r="E75" s="18" t="s">
        <v>39</v>
      </c>
      <c r="F75" s="7">
        <v>800</v>
      </c>
      <c r="G75" s="34">
        <f>SUM(G76)</f>
        <v>104000</v>
      </c>
      <c r="H75" s="34" t="s">
        <v>298</v>
      </c>
      <c r="I75" s="34">
        <f>SUM(I76)</f>
        <v>104000</v>
      </c>
    </row>
    <row r="76" spans="1:9" ht="30">
      <c r="A76" s="29" t="s">
        <v>141</v>
      </c>
      <c r="B76" s="7">
        <v>901</v>
      </c>
      <c r="C76" s="8">
        <v>1</v>
      </c>
      <c r="D76" s="7">
        <v>13</v>
      </c>
      <c r="E76" s="18" t="s">
        <v>39</v>
      </c>
      <c r="F76" s="7">
        <v>850</v>
      </c>
      <c r="G76" s="34">
        <v>104000</v>
      </c>
      <c r="H76" s="34" t="s">
        <v>298</v>
      </c>
      <c r="I76" s="34">
        <v>104000</v>
      </c>
    </row>
    <row r="77" spans="1:9" ht="30">
      <c r="A77" s="29" t="s">
        <v>167</v>
      </c>
      <c r="B77" s="7">
        <v>901</v>
      </c>
      <c r="C77" s="8">
        <v>3</v>
      </c>
      <c r="D77" s="5"/>
      <c r="E77" s="5"/>
      <c r="F77" s="5"/>
      <c r="G77" s="47">
        <f t="shared" ref="G77:I79" si="4">SUM(G78)</f>
        <v>70000</v>
      </c>
      <c r="H77" s="47" t="s">
        <v>298</v>
      </c>
      <c r="I77" s="47">
        <f t="shared" si="4"/>
        <v>70000</v>
      </c>
    </row>
    <row r="78" spans="1:9" ht="15">
      <c r="A78" s="27" t="s">
        <v>40</v>
      </c>
      <c r="B78" s="21">
        <v>901</v>
      </c>
      <c r="C78" s="22">
        <v>3</v>
      </c>
      <c r="D78" s="22">
        <v>9</v>
      </c>
      <c r="E78" s="23"/>
      <c r="F78" s="23"/>
      <c r="G78" s="36">
        <f t="shared" si="4"/>
        <v>70000</v>
      </c>
      <c r="H78" s="36" t="s">
        <v>298</v>
      </c>
      <c r="I78" s="36">
        <f t="shared" si="4"/>
        <v>70000</v>
      </c>
    </row>
    <row r="79" spans="1:9" ht="30">
      <c r="A79" s="29" t="s">
        <v>155</v>
      </c>
      <c r="B79" s="7">
        <v>901</v>
      </c>
      <c r="C79" s="8">
        <v>3</v>
      </c>
      <c r="D79" s="8">
        <v>9</v>
      </c>
      <c r="E79" s="18" t="s">
        <v>23</v>
      </c>
      <c r="F79" s="9"/>
      <c r="G79" s="34">
        <f t="shared" si="4"/>
        <v>70000</v>
      </c>
      <c r="H79" s="34" t="s">
        <v>298</v>
      </c>
      <c r="I79" s="34">
        <f t="shared" si="4"/>
        <v>70000</v>
      </c>
    </row>
    <row r="80" spans="1:9" ht="60">
      <c r="A80" s="29" t="s">
        <v>168</v>
      </c>
      <c r="B80" s="12">
        <v>901</v>
      </c>
      <c r="C80" s="13">
        <v>3</v>
      </c>
      <c r="D80" s="13">
        <v>9</v>
      </c>
      <c r="E80" s="16" t="s">
        <v>41</v>
      </c>
      <c r="F80" s="5"/>
      <c r="G80" s="35">
        <f>SUM(G81,G83)</f>
        <v>70000</v>
      </c>
      <c r="H80" s="35" t="s">
        <v>298</v>
      </c>
      <c r="I80" s="35">
        <f>SUM(I81,I83)</f>
        <v>70000</v>
      </c>
    </row>
    <row r="81" spans="1:9" ht="45">
      <c r="A81" s="29" t="s">
        <v>142</v>
      </c>
      <c r="B81" s="12">
        <v>901</v>
      </c>
      <c r="C81" s="13">
        <v>3</v>
      </c>
      <c r="D81" s="13">
        <v>9</v>
      </c>
      <c r="E81" s="15" t="s">
        <v>41</v>
      </c>
      <c r="F81" s="12">
        <v>200</v>
      </c>
      <c r="G81" s="35">
        <f>SUM(G82)</f>
        <v>70000</v>
      </c>
      <c r="H81" s="35" t="s">
        <v>298</v>
      </c>
      <c r="I81" s="35">
        <f>SUM(I82)</f>
        <v>70000</v>
      </c>
    </row>
    <row r="82" spans="1:9" ht="45">
      <c r="A82" s="29" t="s">
        <v>143</v>
      </c>
      <c r="B82" s="12">
        <v>901</v>
      </c>
      <c r="C82" s="13">
        <v>3</v>
      </c>
      <c r="D82" s="13">
        <v>9</v>
      </c>
      <c r="E82" s="15" t="s">
        <v>41</v>
      </c>
      <c r="F82" s="12">
        <v>240</v>
      </c>
      <c r="G82" s="35">
        <v>70000</v>
      </c>
      <c r="H82" s="35" t="s">
        <v>298</v>
      </c>
      <c r="I82" s="35">
        <v>70000</v>
      </c>
    </row>
    <row r="83" spans="1:9" ht="30">
      <c r="A83" s="29" t="s">
        <v>169</v>
      </c>
      <c r="B83" s="7">
        <v>901</v>
      </c>
      <c r="C83" s="8">
        <v>3</v>
      </c>
      <c r="D83" s="8">
        <v>9</v>
      </c>
      <c r="E83" s="18" t="s">
        <v>41</v>
      </c>
      <c r="F83" s="7">
        <v>300</v>
      </c>
      <c r="G83" s="34">
        <f>SUM(G84)</f>
        <v>0</v>
      </c>
      <c r="H83" s="34" t="s">
        <v>298</v>
      </c>
      <c r="I83" s="34">
        <f>SUM(I84)</f>
        <v>0</v>
      </c>
    </row>
    <row r="84" spans="1:9" ht="30">
      <c r="A84" s="27" t="s">
        <v>42</v>
      </c>
      <c r="B84" s="7">
        <v>901</v>
      </c>
      <c r="C84" s="8">
        <v>3</v>
      </c>
      <c r="D84" s="8">
        <v>9</v>
      </c>
      <c r="E84" s="18" t="s">
        <v>41</v>
      </c>
      <c r="F84" s="7">
        <v>350</v>
      </c>
      <c r="G84" s="34"/>
      <c r="H84" s="34" t="s">
        <v>298</v>
      </c>
      <c r="I84" s="34"/>
    </row>
    <row r="85" spans="1:9" ht="15">
      <c r="A85" s="27" t="s">
        <v>43</v>
      </c>
      <c r="B85" s="7">
        <v>901</v>
      </c>
      <c r="C85" s="8">
        <v>4</v>
      </c>
      <c r="D85" s="9"/>
      <c r="E85" s="9"/>
      <c r="F85" s="9"/>
      <c r="G85" s="47">
        <f>SUM(G86,G93,G121,G107)</f>
        <v>59563400</v>
      </c>
      <c r="H85" s="64" t="s">
        <v>304</v>
      </c>
      <c r="I85" s="47">
        <f>SUM(I86,I93,I121,I107)</f>
        <v>59588400</v>
      </c>
    </row>
    <row r="86" spans="1:9" ht="15">
      <c r="A86" s="27" t="s">
        <v>44</v>
      </c>
      <c r="B86" s="7">
        <v>901</v>
      </c>
      <c r="C86" s="8">
        <v>4</v>
      </c>
      <c r="D86" s="8">
        <v>1</v>
      </c>
      <c r="E86" s="9"/>
      <c r="F86" s="9"/>
      <c r="G86" s="34">
        <f>SUM(G87)</f>
        <v>332200</v>
      </c>
      <c r="H86" s="64" t="s">
        <v>304</v>
      </c>
      <c r="I86" s="34">
        <f>SUM(I87)</f>
        <v>357200</v>
      </c>
    </row>
    <row r="87" spans="1:9" ht="30">
      <c r="A87" s="27" t="s">
        <v>32</v>
      </c>
      <c r="B87" s="7">
        <v>901</v>
      </c>
      <c r="C87" s="8">
        <v>4</v>
      </c>
      <c r="D87" s="8">
        <v>1</v>
      </c>
      <c r="E87" s="18" t="s">
        <v>23</v>
      </c>
      <c r="F87" s="9"/>
      <c r="G87" s="34">
        <f>SUM(G88)</f>
        <v>332200</v>
      </c>
      <c r="H87" s="64" t="s">
        <v>304</v>
      </c>
      <c r="I87" s="34">
        <f>SUM(I88)</f>
        <v>357200</v>
      </c>
    </row>
    <row r="88" spans="1:9" ht="60.75" customHeight="1">
      <c r="A88" s="29" t="s">
        <v>170</v>
      </c>
      <c r="B88" s="12">
        <v>901</v>
      </c>
      <c r="C88" s="13">
        <v>4</v>
      </c>
      <c r="D88" s="13">
        <v>1</v>
      </c>
      <c r="E88" s="16" t="s">
        <v>45</v>
      </c>
      <c r="F88" s="5"/>
      <c r="G88" s="35">
        <f>SUM(G89,G91)</f>
        <v>332200</v>
      </c>
      <c r="H88" s="64" t="s">
        <v>304</v>
      </c>
      <c r="I88" s="35">
        <f>SUM(I89,I91)</f>
        <v>357200</v>
      </c>
    </row>
    <row r="89" spans="1:9" ht="64.5" customHeight="1">
      <c r="A89" s="29" t="s">
        <v>139</v>
      </c>
      <c r="B89" s="12">
        <v>901</v>
      </c>
      <c r="C89" s="13">
        <v>4</v>
      </c>
      <c r="D89" s="13">
        <v>1</v>
      </c>
      <c r="E89" s="16" t="s">
        <v>45</v>
      </c>
      <c r="F89" s="12">
        <v>100</v>
      </c>
      <c r="G89" s="35">
        <f>SUM(G90)</f>
        <v>314000</v>
      </c>
      <c r="H89" s="64" t="s">
        <v>304</v>
      </c>
      <c r="I89" s="35">
        <f>SUM(I90)</f>
        <v>339000</v>
      </c>
    </row>
    <row r="90" spans="1:9" ht="45">
      <c r="A90" s="29" t="s">
        <v>138</v>
      </c>
      <c r="B90" s="7">
        <v>901</v>
      </c>
      <c r="C90" s="8">
        <v>4</v>
      </c>
      <c r="D90" s="8">
        <v>1</v>
      </c>
      <c r="E90" s="15" t="s">
        <v>45</v>
      </c>
      <c r="F90" s="7">
        <v>120</v>
      </c>
      <c r="G90" s="34">
        <v>314000</v>
      </c>
      <c r="H90" s="64" t="s">
        <v>304</v>
      </c>
      <c r="I90" s="34">
        <v>339000</v>
      </c>
    </row>
    <row r="91" spans="1:9" ht="45">
      <c r="A91" s="29" t="s">
        <v>142</v>
      </c>
      <c r="B91" s="12">
        <v>901</v>
      </c>
      <c r="C91" s="13">
        <v>4</v>
      </c>
      <c r="D91" s="13">
        <v>1</v>
      </c>
      <c r="E91" s="15" t="s">
        <v>45</v>
      </c>
      <c r="F91" s="12">
        <v>200</v>
      </c>
      <c r="G91" s="35">
        <f>SUM(G92)</f>
        <v>18200</v>
      </c>
      <c r="H91" s="35" t="s">
        <v>298</v>
      </c>
      <c r="I91" s="35">
        <f>SUM(I92)</f>
        <v>18200</v>
      </c>
    </row>
    <row r="92" spans="1:9" ht="45">
      <c r="A92" s="29" t="s">
        <v>143</v>
      </c>
      <c r="B92" s="12">
        <v>901</v>
      </c>
      <c r="C92" s="13">
        <v>4</v>
      </c>
      <c r="D92" s="13">
        <v>1</v>
      </c>
      <c r="E92" s="15" t="s">
        <v>45</v>
      </c>
      <c r="F92" s="12">
        <v>240</v>
      </c>
      <c r="G92" s="35">
        <v>18200</v>
      </c>
      <c r="H92" s="35" t="s">
        <v>298</v>
      </c>
      <c r="I92" s="35">
        <v>18200</v>
      </c>
    </row>
    <row r="93" spans="1:9" ht="15">
      <c r="A93" s="29" t="s">
        <v>171</v>
      </c>
      <c r="B93" s="7">
        <v>901</v>
      </c>
      <c r="C93" s="8">
        <v>4</v>
      </c>
      <c r="D93" s="8">
        <v>5</v>
      </c>
      <c r="E93" s="9"/>
      <c r="F93" s="9"/>
      <c r="G93" s="34">
        <f>SUM(G94,G98,G101,G104)</f>
        <v>12029200</v>
      </c>
      <c r="H93" s="34" t="s">
        <v>298</v>
      </c>
      <c r="I93" s="34">
        <f>SUM(I94,I98,I101,I104)</f>
        <v>12029200</v>
      </c>
    </row>
    <row r="94" spans="1:9" ht="58.5" customHeight="1">
      <c r="A94" s="29" t="s">
        <v>172</v>
      </c>
      <c r="B94" s="12">
        <v>901</v>
      </c>
      <c r="C94" s="13">
        <v>4</v>
      </c>
      <c r="D94" s="13">
        <v>5</v>
      </c>
      <c r="E94" s="16" t="s">
        <v>46</v>
      </c>
      <c r="F94" s="5"/>
      <c r="G94" s="35">
        <f t="shared" ref="G94:I96" si="5">SUM(G95)</f>
        <v>50000</v>
      </c>
      <c r="H94" s="35" t="s">
        <v>298</v>
      </c>
      <c r="I94" s="35">
        <f t="shared" si="5"/>
        <v>50000</v>
      </c>
    </row>
    <row r="95" spans="1:9" ht="50.25" customHeight="1">
      <c r="A95" s="29" t="s">
        <v>173</v>
      </c>
      <c r="B95" s="12">
        <v>901</v>
      </c>
      <c r="C95" s="13">
        <v>4</v>
      </c>
      <c r="D95" s="13">
        <v>5</v>
      </c>
      <c r="E95" s="16" t="s">
        <v>47</v>
      </c>
      <c r="F95" s="5"/>
      <c r="G95" s="35">
        <f t="shared" si="5"/>
        <v>50000</v>
      </c>
      <c r="H95" s="35" t="s">
        <v>298</v>
      </c>
      <c r="I95" s="35">
        <f t="shared" si="5"/>
        <v>50000</v>
      </c>
    </row>
    <row r="96" spans="1:9" ht="45">
      <c r="A96" s="29" t="s">
        <v>142</v>
      </c>
      <c r="B96" s="12">
        <v>901</v>
      </c>
      <c r="C96" s="13">
        <v>4</v>
      </c>
      <c r="D96" s="13">
        <v>5</v>
      </c>
      <c r="E96" s="15" t="s">
        <v>47</v>
      </c>
      <c r="F96" s="12">
        <v>200</v>
      </c>
      <c r="G96" s="35">
        <f t="shared" si="5"/>
        <v>50000</v>
      </c>
      <c r="H96" s="35" t="s">
        <v>298</v>
      </c>
      <c r="I96" s="35">
        <f t="shared" si="5"/>
        <v>50000</v>
      </c>
    </row>
    <row r="97" spans="1:9" ht="45">
      <c r="A97" s="29" t="s">
        <v>143</v>
      </c>
      <c r="B97" s="7">
        <v>901</v>
      </c>
      <c r="C97" s="8">
        <v>4</v>
      </c>
      <c r="D97" s="8">
        <v>5</v>
      </c>
      <c r="E97" s="15" t="s">
        <v>47</v>
      </c>
      <c r="F97" s="7">
        <v>240</v>
      </c>
      <c r="G97" s="34">
        <v>50000</v>
      </c>
      <c r="H97" s="34" t="s">
        <v>298</v>
      </c>
      <c r="I97" s="34">
        <v>50000</v>
      </c>
    </row>
    <row r="98" spans="1:9" ht="110.25" customHeight="1">
      <c r="A98" s="59" t="s">
        <v>174</v>
      </c>
      <c r="B98" s="12">
        <v>901</v>
      </c>
      <c r="C98" s="13">
        <v>4</v>
      </c>
      <c r="D98" s="13">
        <v>5</v>
      </c>
      <c r="E98" s="16" t="s">
        <v>48</v>
      </c>
      <c r="F98" s="5"/>
      <c r="G98" s="35">
        <f>SUM(G99)</f>
        <v>10000</v>
      </c>
      <c r="H98" s="35" t="s">
        <v>298</v>
      </c>
      <c r="I98" s="35">
        <f>SUM(I99)</f>
        <v>10000</v>
      </c>
    </row>
    <row r="99" spans="1:9" ht="45">
      <c r="A99" s="29" t="s">
        <v>142</v>
      </c>
      <c r="B99" s="12">
        <v>901</v>
      </c>
      <c r="C99" s="13">
        <v>4</v>
      </c>
      <c r="D99" s="13">
        <v>5</v>
      </c>
      <c r="E99" s="15" t="s">
        <v>48</v>
      </c>
      <c r="F99" s="12">
        <v>200</v>
      </c>
      <c r="G99" s="35">
        <f>SUM(G100)</f>
        <v>10000</v>
      </c>
      <c r="H99" s="35" t="s">
        <v>298</v>
      </c>
      <c r="I99" s="35">
        <f>SUM(I100)</f>
        <v>10000</v>
      </c>
    </row>
    <row r="100" spans="1:9" ht="45">
      <c r="A100" s="29" t="s">
        <v>143</v>
      </c>
      <c r="B100" s="12">
        <v>901</v>
      </c>
      <c r="C100" s="13">
        <v>4</v>
      </c>
      <c r="D100" s="13">
        <v>5</v>
      </c>
      <c r="E100" s="15" t="s">
        <v>48</v>
      </c>
      <c r="F100" s="12">
        <v>240</v>
      </c>
      <c r="G100" s="35">
        <v>10000</v>
      </c>
      <c r="H100" s="35" t="s">
        <v>298</v>
      </c>
      <c r="I100" s="35">
        <v>10000</v>
      </c>
    </row>
    <row r="101" spans="1:9" ht="105">
      <c r="A101" s="29" t="s">
        <v>175</v>
      </c>
      <c r="B101" s="12">
        <v>901</v>
      </c>
      <c r="C101" s="13">
        <v>4</v>
      </c>
      <c r="D101" s="13">
        <v>5</v>
      </c>
      <c r="E101" s="16" t="s">
        <v>49</v>
      </c>
      <c r="F101" s="5"/>
      <c r="G101" s="35">
        <f>SUM(G102)</f>
        <v>154400</v>
      </c>
      <c r="H101" s="35" t="s">
        <v>298</v>
      </c>
      <c r="I101" s="35">
        <f>SUM(I102)</f>
        <v>154400</v>
      </c>
    </row>
    <row r="102" spans="1:9" ht="45">
      <c r="A102" s="29" t="s">
        <v>142</v>
      </c>
      <c r="B102" s="12">
        <v>901</v>
      </c>
      <c r="C102" s="13">
        <v>4</v>
      </c>
      <c r="D102" s="13">
        <v>5</v>
      </c>
      <c r="E102" s="15" t="s">
        <v>49</v>
      </c>
      <c r="F102" s="12">
        <v>200</v>
      </c>
      <c r="G102" s="35">
        <f>SUM(G103)</f>
        <v>154400</v>
      </c>
      <c r="H102" s="35" t="s">
        <v>298</v>
      </c>
      <c r="I102" s="35">
        <f>SUM(I103)</f>
        <v>154400</v>
      </c>
    </row>
    <row r="103" spans="1:9" ht="45">
      <c r="A103" s="29" t="s">
        <v>143</v>
      </c>
      <c r="B103" s="7">
        <v>901</v>
      </c>
      <c r="C103" s="8">
        <v>4</v>
      </c>
      <c r="D103" s="8">
        <v>5</v>
      </c>
      <c r="E103" s="15" t="s">
        <v>49</v>
      </c>
      <c r="F103" s="7">
        <v>240</v>
      </c>
      <c r="G103" s="34">
        <v>154400</v>
      </c>
      <c r="H103" s="34" t="s">
        <v>298</v>
      </c>
      <c r="I103" s="34">
        <v>154400</v>
      </c>
    </row>
    <row r="104" spans="1:9" ht="45">
      <c r="A104" s="29" t="s">
        <v>176</v>
      </c>
      <c r="B104" s="12">
        <v>901</v>
      </c>
      <c r="C104" s="13">
        <v>4</v>
      </c>
      <c r="D104" s="13">
        <v>5</v>
      </c>
      <c r="E104" s="15" t="s">
        <v>50</v>
      </c>
      <c r="F104" s="5"/>
      <c r="G104" s="37">
        <f>SUM(G105)</f>
        <v>11814800</v>
      </c>
      <c r="H104" s="65" t="s">
        <v>298</v>
      </c>
      <c r="I104" s="37">
        <f>SUM(I105)</f>
        <v>11814800</v>
      </c>
    </row>
    <row r="105" spans="1:9" ht="45">
      <c r="A105" s="29" t="s">
        <v>142</v>
      </c>
      <c r="B105" s="12">
        <v>901</v>
      </c>
      <c r="C105" s="13">
        <v>4</v>
      </c>
      <c r="D105" s="13">
        <v>5</v>
      </c>
      <c r="E105" s="15" t="s">
        <v>50</v>
      </c>
      <c r="F105" s="12">
        <v>200</v>
      </c>
      <c r="G105" s="37">
        <f>SUM(G106)</f>
        <v>11814800</v>
      </c>
      <c r="H105" s="65" t="s">
        <v>298</v>
      </c>
      <c r="I105" s="37">
        <f>SUM(I106)</f>
        <v>11814800</v>
      </c>
    </row>
    <row r="106" spans="1:9" ht="45">
      <c r="A106" s="29" t="s">
        <v>143</v>
      </c>
      <c r="B106" s="12">
        <v>901</v>
      </c>
      <c r="C106" s="13">
        <v>4</v>
      </c>
      <c r="D106" s="13">
        <v>5</v>
      </c>
      <c r="E106" s="15" t="s">
        <v>50</v>
      </c>
      <c r="F106" s="12">
        <v>240</v>
      </c>
      <c r="G106" s="37">
        <v>11814800</v>
      </c>
      <c r="H106" s="65" t="s">
        <v>298</v>
      </c>
      <c r="I106" s="37">
        <v>11814800</v>
      </c>
    </row>
    <row r="107" spans="1:9" ht="15">
      <c r="A107" s="29"/>
      <c r="B107" s="12">
        <v>901</v>
      </c>
      <c r="C107" s="13">
        <v>4</v>
      </c>
      <c r="D107" s="13">
        <v>9</v>
      </c>
      <c r="E107" s="15"/>
      <c r="F107" s="12"/>
      <c r="G107" s="37">
        <f>SUM(G108,G112)</f>
        <v>46902000</v>
      </c>
      <c r="H107" s="65" t="s">
        <v>298</v>
      </c>
      <c r="I107" s="37">
        <f>SUM(I108,I112)</f>
        <v>46902000</v>
      </c>
    </row>
    <row r="108" spans="1:9" ht="60">
      <c r="A108" s="29" t="s">
        <v>177</v>
      </c>
      <c r="B108" s="12">
        <v>901</v>
      </c>
      <c r="C108" s="13">
        <v>4</v>
      </c>
      <c r="D108" s="13">
        <v>9</v>
      </c>
      <c r="E108" s="41" t="s">
        <v>272</v>
      </c>
      <c r="F108" s="5"/>
      <c r="G108" s="35">
        <f t="shared" ref="G108:I110" si="6">SUM(G109)</f>
        <v>20500</v>
      </c>
      <c r="H108" s="35" t="s">
        <v>298</v>
      </c>
      <c r="I108" s="35">
        <f t="shared" si="6"/>
        <v>20500</v>
      </c>
    </row>
    <row r="109" spans="1:9" ht="30">
      <c r="A109" s="29" t="s">
        <v>178</v>
      </c>
      <c r="B109" s="7">
        <v>901</v>
      </c>
      <c r="C109" s="8">
        <v>4</v>
      </c>
      <c r="D109" s="8">
        <v>9</v>
      </c>
      <c r="E109" s="41" t="s">
        <v>273</v>
      </c>
      <c r="F109" s="5"/>
      <c r="G109" s="34">
        <f t="shared" si="6"/>
        <v>20500</v>
      </c>
      <c r="H109" s="34" t="s">
        <v>298</v>
      </c>
      <c r="I109" s="34">
        <f t="shared" si="6"/>
        <v>20500</v>
      </c>
    </row>
    <row r="110" spans="1:9" ht="45">
      <c r="A110" s="29" t="s">
        <v>142</v>
      </c>
      <c r="B110" s="12">
        <v>901</v>
      </c>
      <c r="C110" s="13">
        <v>4</v>
      </c>
      <c r="D110" s="13">
        <v>9</v>
      </c>
      <c r="E110" s="41" t="s">
        <v>273</v>
      </c>
      <c r="F110" s="12">
        <v>200</v>
      </c>
      <c r="G110" s="35">
        <f t="shared" si="6"/>
        <v>20500</v>
      </c>
      <c r="H110" s="35" t="s">
        <v>298</v>
      </c>
      <c r="I110" s="35">
        <f t="shared" si="6"/>
        <v>20500</v>
      </c>
    </row>
    <row r="111" spans="1:9" ht="45">
      <c r="A111" s="29" t="s">
        <v>143</v>
      </c>
      <c r="B111" s="12">
        <v>901</v>
      </c>
      <c r="C111" s="13">
        <v>4</v>
      </c>
      <c r="D111" s="13">
        <v>9</v>
      </c>
      <c r="E111" s="41" t="s">
        <v>273</v>
      </c>
      <c r="F111" s="12">
        <v>240</v>
      </c>
      <c r="G111" s="35">
        <v>20500</v>
      </c>
      <c r="H111" s="35" t="s">
        <v>298</v>
      </c>
      <c r="I111" s="35">
        <v>20500</v>
      </c>
    </row>
    <row r="112" spans="1:9" ht="60">
      <c r="A112" s="29" t="s">
        <v>177</v>
      </c>
      <c r="B112" s="12">
        <v>901</v>
      </c>
      <c r="C112" s="13">
        <v>4</v>
      </c>
      <c r="D112" s="13">
        <v>9</v>
      </c>
      <c r="E112" s="15" t="s">
        <v>51</v>
      </c>
      <c r="F112" s="5"/>
      <c r="G112" s="35">
        <f>SUM(G113,G116)</f>
        <v>46881500</v>
      </c>
      <c r="H112" s="35" t="s">
        <v>298</v>
      </c>
      <c r="I112" s="35">
        <f>SUM(I113,I116)</f>
        <v>46881500</v>
      </c>
    </row>
    <row r="113" spans="1:9" ht="30">
      <c r="A113" s="29" t="s">
        <v>178</v>
      </c>
      <c r="B113" s="7">
        <v>901</v>
      </c>
      <c r="C113" s="8">
        <v>4</v>
      </c>
      <c r="D113" s="8">
        <v>9</v>
      </c>
      <c r="E113" s="15" t="s">
        <v>52</v>
      </c>
      <c r="F113" s="5"/>
      <c r="G113" s="34">
        <f>SUM(G114)</f>
        <v>4826969</v>
      </c>
      <c r="H113" s="34" t="s">
        <v>298</v>
      </c>
      <c r="I113" s="34">
        <f>SUM(I114)</f>
        <v>4826969</v>
      </c>
    </row>
    <row r="114" spans="1:9" ht="45">
      <c r="A114" s="29" t="s">
        <v>142</v>
      </c>
      <c r="B114" s="12">
        <v>901</v>
      </c>
      <c r="C114" s="13">
        <v>4</v>
      </c>
      <c r="D114" s="13">
        <v>9</v>
      </c>
      <c r="E114" s="15" t="s">
        <v>52</v>
      </c>
      <c r="F114" s="12">
        <v>200</v>
      </c>
      <c r="G114" s="35">
        <f>SUM(G115)</f>
        <v>4826969</v>
      </c>
      <c r="H114" s="35" t="s">
        <v>298</v>
      </c>
      <c r="I114" s="35">
        <f>SUM(I115)</f>
        <v>4826969</v>
      </c>
    </row>
    <row r="115" spans="1:9" ht="45">
      <c r="A115" s="29" t="s">
        <v>143</v>
      </c>
      <c r="B115" s="12">
        <v>901</v>
      </c>
      <c r="C115" s="13">
        <v>4</v>
      </c>
      <c r="D115" s="13">
        <v>9</v>
      </c>
      <c r="E115" s="15" t="s">
        <v>52</v>
      </c>
      <c r="F115" s="12">
        <v>240</v>
      </c>
      <c r="G115" s="35">
        <v>4826969</v>
      </c>
      <c r="H115" s="35" t="s">
        <v>298</v>
      </c>
      <c r="I115" s="35">
        <v>4826969</v>
      </c>
    </row>
    <row r="116" spans="1:9" ht="63" customHeight="1">
      <c r="A116" s="29" t="s">
        <v>179</v>
      </c>
      <c r="B116" s="12">
        <v>901</v>
      </c>
      <c r="C116" s="13">
        <v>4</v>
      </c>
      <c r="D116" s="13">
        <v>9</v>
      </c>
      <c r="E116" s="16" t="s">
        <v>53</v>
      </c>
      <c r="F116" s="5"/>
      <c r="G116" s="35">
        <f>SUM(G117,G119)</f>
        <v>42054531</v>
      </c>
      <c r="H116" s="35" t="s">
        <v>298</v>
      </c>
      <c r="I116" s="35">
        <f>SUM(I117,I119)</f>
        <v>42054531</v>
      </c>
    </row>
    <row r="117" spans="1:9" ht="45">
      <c r="A117" s="29" t="s">
        <v>142</v>
      </c>
      <c r="B117" s="12">
        <v>901</v>
      </c>
      <c r="C117" s="13">
        <v>4</v>
      </c>
      <c r="D117" s="13">
        <v>9</v>
      </c>
      <c r="E117" s="15" t="s">
        <v>53</v>
      </c>
      <c r="F117" s="12">
        <v>200</v>
      </c>
      <c r="G117" s="37">
        <f>SUM(G118)</f>
        <v>5453013</v>
      </c>
      <c r="H117" s="66" t="s">
        <v>305</v>
      </c>
      <c r="I117" s="37">
        <f>SUM(I118)</f>
        <v>5453013.1299999999</v>
      </c>
    </row>
    <row r="118" spans="1:9" ht="45">
      <c r="A118" s="29" t="s">
        <v>143</v>
      </c>
      <c r="B118" s="12">
        <v>901</v>
      </c>
      <c r="C118" s="13">
        <v>4</v>
      </c>
      <c r="D118" s="13">
        <v>9</v>
      </c>
      <c r="E118" s="15" t="s">
        <v>53</v>
      </c>
      <c r="F118" s="12">
        <v>240</v>
      </c>
      <c r="G118" s="37">
        <v>5453013</v>
      </c>
      <c r="H118" s="66" t="s">
        <v>305</v>
      </c>
      <c r="I118" s="37">
        <v>5453013.1299999999</v>
      </c>
    </row>
    <row r="119" spans="1:9" ht="30">
      <c r="A119" s="27" t="s">
        <v>37</v>
      </c>
      <c r="B119" s="7">
        <v>901</v>
      </c>
      <c r="C119" s="8">
        <v>4</v>
      </c>
      <c r="D119" s="8">
        <v>9</v>
      </c>
      <c r="E119" s="18" t="s">
        <v>53</v>
      </c>
      <c r="F119" s="7">
        <v>500</v>
      </c>
      <c r="G119" s="34">
        <f>SUM(G120)</f>
        <v>36601518</v>
      </c>
      <c r="H119" s="34">
        <v>-13</v>
      </c>
      <c r="I119" s="34">
        <f>SUM(I120)</f>
        <v>36601517.869999997</v>
      </c>
    </row>
    <row r="120" spans="1:9" ht="30">
      <c r="A120" s="27" t="s">
        <v>54</v>
      </c>
      <c r="B120" s="7">
        <v>901</v>
      </c>
      <c r="C120" s="8">
        <v>4</v>
      </c>
      <c r="D120" s="8">
        <v>9</v>
      </c>
      <c r="E120" s="18" t="s">
        <v>53</v>
      </c>
      <c r="F120" s="7">
        <v>520</v>
      </c>
      <c r="G120" s="34">
        <v>36601518</v>
      </c>
      <c r="H120" s="34">
        <v>-13</v>
      </c>
      <c r="I120" s="34">
        <v>36601517.869999997</v>
      </c>
    </row>
    <row r="121" spans="1:9" ht="30">
      <c r="A121" s="29" t="s">
        <v>180</v>
      </c>
      <c r="B121" s="7">
        <v>901</v>
      </c>
      <c r="C121" s="8">
        <v>4</v>
      </c>
      <c r="D121" s="7">
        <v>12</v>
      </c>
      <c r="E121" s="5"/>
      <c r="F121" s="5"/>
      <c r="G121" s="34">
        <f t="shared" ref="G121:I124" si="7">SUM(G122)</f>
        <v>300000</v>
      </c>
      <c r="H121" s="34" t="s">
        <v>298</v>
      </c>
      <c r="I121" s="34">
        <f t="shared" si="7"/>
        <v>300000</v>
      </c>
    </row>
    <row r="122" spans="1:9" ht="30">
      <c r="A122" s="27" t="s">
        <v>32</v>
      </c>
      <c r="B122" s="7">
        <v>901</v>
      </c>
      <c r="C122" s="8">
        <v>4</v>
      </c>
      <c r="D122" s="7">
        <v>12</v>
      </c>
      <c r="E122" s="18" t="s">
        <v>23</v>
      </c>
      <c r="F122" s="9"/>
      <c r="G122" s="34">
        <f t="shared" si="7"/>
        <v>300000</v>
      </c>
      <c r="H122" s="34" t="s">
        <v>298</v>
      </c>
      <c r="I122" s="34">
        <f t="shared" si="7"/>
        <v>300000</v>
      </c>
    </row>
    <row r="123" spans="1:9" ht="30">
      <c r="A123" s="29" t="s">
        <v>181</v>
      </c>
      <c r="B123" s="7">
        <v>901</v>
      </c>
      <c r="C123" s="8">
        <v>4</v>
      </c>
      <c r="D123" s="7">
        <v>12</v>
      </c>
      <c r="E123" s="18" t="s">
        <v>55</v>
      </c>
      <c r="F123" s="5"/>
      <c r="G123" s="34">
        <f t="shared" si="7"/>
        <v>300000</v>
      </c>
      <c r="H123" s="34" t="s">
        <v>298</v>
      </c>
      <c r="I123" s="34">
        <f t="shared" si="7"/>
        <v>300000</v>
      </c>
    </row>
    <row r="124" spans="1:9" ht="45">
      <c r="A124" s="29" t="s">
        <v>142</v>
      </c>
      <c r="B124" s="12">
        <v>901</v>
      </c>
      <c r="C124" s="13">
        <v>4</v>
      </c>
      <c r="D124" s="12">
        <v>12</v>
      </c>
      <c r="E124" s="15" t="s">
        <v>55</v>
      </c>
      <c r="F124" s="7">
        <v>200</v>
      </c>
      <c r="G124" s="35">
        <f t="shared" si="7"/>
        <v>300000</v>
      </c>
      <c r="H124" s="35" t="s">
        <v>298</v>
      </c>
      <c r="I124" s="35">
        <f t="shared" si="7"/>
        <v>300000</v>
      </c>
    </row>
    <row r="125" spans="1:9" ht="45">
      <c r="A125" s="29" t="s">
        <v>143</v>
      </c>
      <c r="B125" s="12">
        <v>901</v>
      </c>
      <c r="C125" s="13">
        <v>4</v>
      </c>
      <c r="D125" s="12">
        <v>12</v>
      </c>
      <c r="E125" s="15" t="s">
        <v>55</v>
      </c>
      <c r="F125" s="12">
        <v>240</v>
      </c>
      <c r="G125" s="35">
        <v>300000</v>
      </c>
      <c r="H125" s="35" t="s">
        <v>298</v>
      </c>
      <c r="I125" s="35">
        <v>300000</v>
      </c>
    </row>
    <row r="126" spans="1:9" ht="15">
      <c r="A126" s="29" t="s">
        <v>182</v>
      </c>
      <c r="B126" s="7">
        <v>901</v>
      </c>
      <c r="C126" s="8">
        <v>5</v>
      </c>
      <c r="D126" s="9"/>
      <c r="E126" s="9"/>
      <c r="F126" s="9"/>
      <c r="G126" s="47">
        <f>SUM(G127,G131,G141)</f>
        <v>36005458</v>
      </c>
      <c r="H126" s="70" t="s">
        <v>311</v>
      </c>
      <c r="I126" s="47">
        <f>SUM(I127,I131,I141)</f>
        <v>38505458</v>
      </c>
    </row>
    <row r="127" spans="1:9" ht="15.75">
      <c r="A127" s="32" t="s">
        <v>183</v>
      </c>
      <c r="B127" s="7">
        <v>901</v>
      </c>
      <c r="C127" s="8">
        <v>5</v>
      </c>
      <c r="D127" s="8">
        <v>1</v>
      </c>
      <c r="E127" s="9"/>
      <c r="F127" s="9"/>
      <c r="G127" s="38">
        <f t="shared" ref="G127:I129" si="8">SUM(G128)</f>
        <v>7000</v>
      </c>
      <c r="H127" s="46" t="s">
        <v>298</v>
      </c>
      <c r="I127" s="38">
        <f t="shared" si="8"/>
        <v>7000</v>
      </c>
    </row>
    <row r="128" spans="1:9" ht="30">
      <c r="A128" s="29" t="s">
        <v>184</v>
      </c>
      <c r="B128" s="7">
        <v>901</v>
      </c>
      <c r="C128" s="8">
        <v>5</v>
      </c>
      <c r="D128" s="8">
        <v>1</v>
      </c>
      <c r="E128" s="15" t="s">
        <v>56</v>
      </c>
      <c r="F128" s="5"/>
      <c r="G128" s="38">
        <f t="shared" si="8"/>
        <v>7000</v>
      </c>
      <c r="H128" s="46" t="s">
        <v>298</v>
      </c>
      <c r="I128" s="38">
        <f t="shared" si="8"/>
        <v>7000</v>
      </c>
    </row>
    <row r="129" spans="1:9" ht="45">
      <c r="A129" s="29" t="s">
        <v>142</v>
      </c>
      <c r="B129" s="12">
        <v>901</v>
      </c>
      <c r="C129" s="13">
        <v>5</v>
      </c>
      <c r="D129" s="13">
        <v>1</v>
      </c>
      <c r="E129" s="15" t="s">
        <v>56</v>
      </c>
      <c r="F129" s="12">
        <v>200</v>
      </c>
      <c r="G129" s="37">
        <f t="shared" si="8"/>
        <v>7000</v>
      </c>
      <c r="H129" s="65" t="s">
        <v>298</v>
      </c>
      <c r="I129" s="37">
        <f t="shared" si="8"/>
        <v>7000</v>
      </c>
    </row>
    <row r="130" spans="1:9" ht="45">
      <c r="A130" s="29" t="s">
        <v>143</v>
      </c>
      <c r="B130" s="12">
        <v>901</v>
      </c>
      <c r="C130" s="13">
        <v>5</v>
      </c>
      <c r="D130" s="13">
        <v>1</v>
      </c>
      <c r="E130" s="15" t="s">
        <v>56</v>
      </c>
      <c r="F130" s="12">
        <v>240</v>
      </c>
      <c r="G130" s="37">
        <v>7000</v>
      </c>
      <c r="H130" s="67" t="s">
        <v>298</v>
      </c>
      <c r="I130" s="37">
        <v>7000</v>
      </c>
    </row>
    <row r="131" spans="1:9" ht="15">
      <c r="A131" s="27" t="s">
        <v>57</v>
      </c>
      <c r="B131" s="7">
        <v>901</v>
      </c>
      <c r="C131" s="8">
        <v>5</v>
      </c>
      <c r="D131" s="8">
        <v>2</v>
      </c>
      <c r="E131" s="41"/>
      <c r="F131" s="9"/>
      <c r="G131" s="34">
        <f>SUM(G135)</f>
        <v>2670327</v>
      </c>
      <c r="H131" s="63" t="s">
        <v>311</v>
      </c>
      <c r="I131" s="34">
        <f>SUM(I135,I132)</f>
        <v>5170327</v>
      </c>
    </row>
    <row r="132" spans="1:9" ht="33" customHeight="1">
      <c r="A132" s="68" t="s">
        <v>306</v>
      </c>
      <c r="B132" s="7">
        <v>901</v>
      </c>
      <c r="C132" s="8">
        <v>5</v>
      </c>
      <c r="D132" s="8">
        <v>2</v>
      </c>
      <c r="E132" s="41" t="s">
        <v>308</v>
      </c>
      <c r="F132" s="69"/>
      <c r="G132" s="38">
        <f t="shared" ref="G132:I133" si="9">SUM(G133)</f>
        <v>0</v>
      </c>
      <c r="H132" s="63" t="s">
        <v>309</v>
      </c>
      <c r="I132" s="38">
        <f t="shared" si="9"/>
        <v>2256000</v>
      </c>
    </row>
    <row r="133" spans="1:9" ht="45">
      <c r="A133" s="68" t="s">
        <v>307</v>
      </c>
      <c r="B133" s="7">
        <v>901</v>
      </c>
      <c r="C133" s="8">
        <v>5</v>
      </c>
      <c r="D133" s="8">
        <v>2</v>
      </c>
      <c r="E133" s="41" t="s">
        <v>308</v>
      </c>
      <c r="F133" s="69">
        <v>200</v>
      </c>
      <c r="G133" s="38">
        <f t="shared" si="9"/>
        <v>0</v>
      </c>
      <c r="H133" s="63" t="s">
        <v>309</v>
      </c>
      <c r="I133" s="38">
        <f t="shared" si="9"/>
        <v>2256000</v>
      </c>
    </row>
    <row r="134" spans="1:9" ht="45">
      <c r="A134" s="68" t="s">
        <v>143</v>
      </c>
      <c r="B134" s="7">
        <v>901</v>
      </c>
      <c r="C134" s="8">
        <v>5</v>
      </c>
      <c r="D134" s="8">
        <v>2</v>
      </c>
      <c r="E134" s="41" t="s">
        <v>308</v>
      </c>
      <c r="F134" s="69">
        <v>240</v>
      </c>
      <c r="G134" s="34">
        <v>0</v>
      </c>
      <c r="H134" s="63" t="s">
        <v>309</v>
      </c>
      <c r="I134" s="34">
        <v>2256000</v>
      </c>
    </row>
    <row r="135" spans="1:9" ht="30">
      <c r="A135" s="27" t="s">
        <v>32</v>
      </c>
      <c r="B135" s="7">
        <v>901</v>
      </c>
      <c r="C135" s="8">
        <v>5</v>
      </c>
      <c r="D135" s="8">
        <v>2</v>
      </c>
      <c r="E135" s="18" t="s">
        <v>23</v>
      </c>
      <c r="F135" s="9"/>
      <c r="G135" s="34">
        <f>SUM(G136)</f>
        <v>2670327</v>
      </c>
      <c r="H135" s="64" t="s">
        <v>310</v>
      </c>
      <c r="I135" s="34">
        <f t="shared" ref="G135:I137" si="10">SUM(I136)</f>
        <v>2914327</v>
      </c>
    </row>
    <row r="136" spans="1:9" ht="30">
      <c r="A136" s="29" t="s">
        <v>185</v>
      </c>
      <c r="B136" s="7">
        <v>901</v>
      </c>
      <c r="C136" s="8">
        <v>5</v>
      </c>
      <c r="D136" s="8">
        <v>2</v>
      </c>
      <c r="E136" s="15" t="s">
        <v>58</v>
      </c>
      <c r="F136" s="5"/>
      <c r="G136" s="34">
        <f>SUM(G137,G139)</f>
        <v>2670327</v>
      </c>
      <c r="H136" s="64" t="s">
        <v>310</v>
      </c>
      <c r="I136" s="34">
        <f>SUM(I137,I139)</f>
        <v>2914327</v>
      </c>
    </row>
    <row r="137" spans="1:9" ht="45">
      <c r="A137" s="29" t="s">
        <v>142</v>
      </c>
      <c r="B137" s="7">
        <v>901</v>
      </c>
      <c r="C137" s="8">
        <v>5</v>
      </c>
      <c r="D137" s="8">
        <v>2</v>
      </c>
      <c r="E137" s="15" t="s">
        <v>58</v>
      </c>
      <c r="F137" s="7">
        <v>200</v>
      </c>
      <c r="G137" s="34">
        <f t="shared" si="10"/>
        <v>2544757</v>
      </c>
      <c r="H137" s="64" t="s">
        <v>310</v>
      </c>
      <c r="I137" s="34">
        <f t="shared" si="10"/>
        <v>2788757</v>
      </c>
    </row>
    <row r="138" spans="1:9" ht="45">
      <c r="A138" s="29" t="s">
        <v>143</v>
      </c>
      <c r="B138" s="12">
        <v>901</v>
      </c>
      <c r="C138" s="13">
        <v>5</v>
      </c>
      <c r="D138" s="13">
        <v>2</v>
      </c>
      <c r="E138" s="15" t="s">
        <v>58</v>
      </c>
      <c r="F138" s="12">
        <v>240</v>
      </c>
      <c r="G138" s="35">
        <v>2544757</v>
      </c>
      <c r="H138" s="64" t="s">
        <v>310</v>
      </c>
      <c r="I138" s="35">
        <v>2788757</v>
      </c>
    </row>
    <row r="139" spans="1:9" ht="45">
      <c r="A139" s="29" t="s">
        <v>144</v>
      </c>
      <c r="B139" s="7">
        <v>901</v>
      </c>
      <c r="C139" s="8">
        <v>5</v>
      </c>
      <c r="D139" s="8">
        <v>2</v>
      </c>
      <c r="E139" s="15" t="s">
        <v>58</v>
      </c>
      <c r="F139" s="7">
        <v>400</v>
      </c>
      <c r="G139" s="34">
        <f>SUM(G140)</f>
        <v>125570</v>
      </c>
      <c r="H139" s="34" t="s">
        <v>298</v>
      </c>
      <c r="I139" s="34">
        <f t="shared" ref="I139" si="11">SUM(I140)</f>
        <v>125570</v>
      </c>
    </row>
    <row r="140" spans="1:9" ht="30">
      <c r="A140" s="29" t="s">
        <v>145</v>
      </c>
      <c r="B140" s="12">
        <v>901</v>
      </c>
      <c r="C140" s="13">
        <v>5</v>
      </c>
      <c r="D140" s="13">
        <v>2</v>
      </c>
      <c r="E140" s="15" t="s">
        <v>58</v>
      </c>
      <c r="F140" s="12">
        <v>410</v>
      </c>
      <c r="G140" s="35">
        <v>125570</v>
      </c>
      <c r="H140" s="35" t="s">
        <v>298</v>
      </c>
      <c r="I140" s="35">
        <v>125570</v>
      </c>
    </row>
    <row r="141" spans="1:9" ht="30">
      <c r="A141" s="29" t="s">
        <v>186</v>
      </c>
      <c r="B141" s="12">
        <v>901</v>
      </c>
      <c r="C141" s="13">
        <v>5</v>
      </c>
      <c r="D141" s="13">
        <v>5</v>
      </c>
      <c r="E141" s="5"/>
      <c r="F141" s="5"/>
      <c r="G141" s="35">
        <f t="shared" ref="G141:I145" si="12">SUM(G142)</f>
        <v>33328131</v>
      </c>
      <c r="H141" s="35" t="s">
        <v>298</v>
      </c>
      <c r="I141" s="35">
        <f t="shared" si="12"/>
        <v>33328131</v>
      </c>
    </row>
    <row r="142" spans="1:9" ht="30">
      <c r="A142" s="29" t="s">
        <v>187</v>
      </c>
      <c r="B142" s="7">
        <v>901</v>
      </c>
      <c r="C142" s="8">
        <v>5</v>
      </c>
      <c r="D142" s="8">
        <v>5</v>
      </c>
      <c r="E142" s="18" t="s">
        <v>59</v>
      </c>
      <c r="F142" s="9"/>
      <c r="G142" s="34">
        <f t="shared" si="12"/>
        <v>33328131</v>
      </c>
      <c r="H142" s="34" t="s">
        <v>298</v>
      </c>
      <c r="I142" s="34">
        <f t="shared" si="12"/>
        <v>33328131</v>
      </c>
    </row>
    <row r="143" spans="1:9" ht="30">
      <c r="A143" s="29" t="s">
        <v>188</v>
      </c>
      <c r="B143" s="7">
        <v>901</v>
      </c>
      <c r="C143" s="8">
        <v>5</v>
      </c>
      <c r="D143" s="8">
        <v>5</v>
      </c>
      <c r="E143" s="18" t="s">
        <v>60</v>
      </c>
      <c r="F143" s="9"/>
      <c r="G143" s="34">
        <f t="shared" si="12"/>
        <v>33328131</v>
      </c>
      <c r="H143" s="34" t="s">
        <v>298</v>
      </c>
      <c r="I143" s="34">
        <f t="shared" si="12"/>
        <v>33328131</v>
      </c>
    </row>
    <row r="144" spans="1:9" ht="45">
      <c r="A144" s="29" t="s">
        <v>189</v>
      </c>
      <c r="B144" s="12">
        <v>901</v>
      </c>
      <c r="C144" s="13">
        <v>5</v>
      </c>
      <c r="D144" s="13">
        <v>5</v>
      </c>
      <c r="E144" s="15" t="s">
        <v>61</v>
      </c>
      <c r="F144" s="5"/>
      <c r="G144" s="35">
        <f t="shared" si="12"/>
        <v>33328131</v>
      </c>
      <c r="H144" s="35" t="s">
        <v>298</v>
      </c>
      <c r="I144" s="35">
        <f t="shared" si="12"/>
        <v>33328131</v>
      </c>
    </row>
    <row r="145" spans="1:9" ht="45">
      <c r="A145" s="29" t="s">
        <v>144</v>
      </c>
      <c r="B145" s="12">
        <v>901</v>
      </c>
      <c r="C145" s="13">
        <v>5</v>
      </c>
      <c r="D145" s="13">
        <v>5</v>
      </c>
      <c r="E145" s="15" t="s">
        <v>61</v>
      </c>
      <c r="F145" s="7">
        <v>400</v>
      </c>
      <c r="G145" s="35">
        <f t="shared" si="12"/>
        <v>33328131</v>
      </c>
      <c r="H145" s="35" t="s">
        <v>298</v>
      </c>
      <c r="I145" s="35">
        <f t="shared" si="12"/>
        <v>33328131</v>
      </c>
    </row>
    <row r="146" spans="1:9" ht="30">
      <c r="A146" s="29" t="s">
        <v>145</v>
      </c>
      <c r="B146" s="7">
        <v>901</v>
      </c>
      <c r="C146" s="8">
        <v>5</v>
      </c>
      <c r="D146" s="8">
        <v>5</v>
      </c>
      <c r="E146" s="18" t="s">
        <v>61</v>
      </c>
      <c r="F146" s="7">
        <v>410</v>
      </c>
      <c r="G146" s="34">
        <v>33328131</v>
      </c>
      <c r="H146" s="34" t="s">
        <v>298</v>
      </c>
      <c r="I146" s="34">
        <v>33328131</v>
      </c>
    </row>
    <row r="147" spans="1:9" ht="15">
      <c r="A147" s="27" t="s">
        <v>62</v>
      </c>
      <c r="B147" s="21">
        <v>901</v>
      </c>
      <c r="C147" s="21">
        <v>10</v>
      </c>
      <c r="D147" s="23"/>
      <c r="E147" s="23"/>
      <c r="F147" s="23"/>
      <c r="G147" s="62">
        <f>SUM(G148,G155)</f>
        <v>2761600</v>
      </c>
      <c r="H147" s="62" t="s">
        <v>298</v>
      </c>
      <c r="I147" s="62">
        <f>SUM(I148,I155)</f>
        <v>2761600</v>
      </c>
    </row>
    <row r="148" spans="1:9" ht="15" customHeight="1">
      <c r="A148" s="27" t="s">
        <v>63</v>
      </c>
      <c r="B148" s="7">
        <v>901</v>
      </c>
      <c r="C148" s="7">
        <v>10</v>
      </c>
      <c r="D148" s="8">
        <v>1</v>
      </c>
      <c r="E148" s="5"/>
      <c r="F148" s="5"/>
      <c r="G148" s="34">
        <f>SUM(G149)</f>
        <v>301000</v>
      </c>
      <c r="H148" s="34" t="s">
        <v>298</v>
      </c>
      <c r="I148" s="34">
        <f>SUM(I149)</f>
        <v>301000</v>
      </c>
    </row>
    <row r="149" spans="1:9" ht="30">
      <c r="A149" s="29" t="s">
        <v>155</v>
      </c>
      <c r="B149" s="7">
        <v>901</v>
      </c>
      <c r="C149" s="7">
        <v>10</v>
      </c>
      <c r="D149" s="8">
        <v>1</v>
      </c>
      <c r="E149" s="18" t="s">
        <v>23</v>
      </c>
      <c r="F149" s="9"/>
      <c r="G149" s="34">
        <f>SUM(G150)</f>
        <v>301000</v>
      </c>
      <c r="H149" s="34" t="s">
        <v>298</v>
      </c>
      <c r="I149" s="34">
        <f>SUM(I150)</f>
        <v>301000</v>
      </c>
    </row>
    <row r="150" spans="1:9" ht="30">
      <c r="A150" s="29" t="s">
        <v>190</v>
      </c>
      <c r="B150" s="7">
        <v>901</v>
      </c>
      <c r="C150" s="7">
        <v>10</v>
      </c>
      <c r="D150" s="8">
        <v>1</v>
      </c>
      <c r="E150" s="18" t="s">
        <v>64</v>
      </c>
      <c r="F150" s="5"/>
      <c r="G150" s="34">
        <f>SUM(G151,G153)</f>
        <v>301000</v>
      </c>
      <c r="H150" s="34" t="s">
        <v>298</v>
      </c>
      <c r="I150" s="34">
        <f>SUM(I151,I153)</f>
        <v>301000</v>
      </c>
    </row>
    <row r="151" spans="1:9" ht="45">
      <c r="A151" s="29" t="s">
        <v>142</v>
      </c>
      <c r="B151" s="12">
        <v>901</v>
      </c>
      <c r="C151" s="12">
        <v>10</v>
      </c>
      <c r="D151" s="13">
        <v>1</v>
      </c>
      <c r="E151" s="15" t="s">
        <v>64</v>
      </c>
      <c r="F151" s="12">
        <v>200</v>
      </c>
      <c r="G151" s="35">
        <f>SUM(G152)</f>
        <v>1000</v>
      </c>
      <c r="H151" s="35" t="s">
        <v>298</v>
      </c>
      <c r="I151" s="35">
        <f>SUM(I152)</f>
        <v>1000</v>
      </c>
    </row>
    <row r="152" spans="1:9" ht="45">
      <c r="A152" s="29" t="s">
        <v>143</v>
      </c>
      <c r="B152" s="12">
        <v>901</v>
      </c>
      <c r="C152" s="12">
        <v>10</v>
      </c>
      <c r="D152" s="13">
        <v>1</v>
      </c>
      <c r="E152" s="15" t="s">
        <v>64</v>
      </c>
      <c r="F152" s="12">
        <v>240</v>
      </c>
      <c r="G152" s="35">
        <v>1000</v>
      </c>
      <c r="H152" s="35" t="s">
        <v>298</v>
      </c>
      <c r="I152" s="35">
        <v>1000</v>
      </c>
    </row>
    <row r="153" spans="1:9" ht="30">
      <c r="A153" s="29" t="s">
        <v>169</v>
      </c>
      <c r="B153" s="7">
        <v>901</v>
      </c>
      <c r="C153" s="7">
        <v>10</v>
      </c>
      <c r="D153" s="8">
        <v>1</v>
      </c>
      <c r="E153" s="15" t="s">
        <v>64</v>
      </c>
      <c r="F153" s="7">
        <v>300</v>
      </c>
      <c r="G153" s="34">
        <f>SUM(G154)</f>
        <v>300000</v>
      </c>
      <c r="H153" s="34" t="s">
        <v>298</v>
      </c>
      <c r="I153" s="34">
        <f>SUM(I154)</f>
        <v>300000</v>
      </c>
    </row>
    <row r="154" spans="1:9" ht="45">
      <c r="A154" s="29" t="s">
        <v>191</v>
      </c>
      <c r="B154" s="12">
        <v>901</v>
      </c>
      <c r="C154" s="12">
        <v>10</v>
      </c>
      <c r="D154" s="13">
        <v>1</v>
      </c>
      <c r="E154" s="15" t="s">
        <v>64</v>
      </c>
      <c r="F154" s="12">
        <v>320</v>
      </c>
      <c r="G154" s="35">
        <v>300000</v>
      </c>
      <c r="H154" s="35" t="s">
        <v>298</v>
      </c>
      <c r="I154" s="35">
        <v>300000</v>
      </c>
    </row>
    <row r="155" spans="1:9" ht="15">
      <c r="A155" s="29" t="s">
        <v>192</v>
      </c>
      <c r="B155" s="7">
        <v>901</v>
      </c>
      <c r="C155" s="7">
        <v>10</v>
      </c>
      <c r="D155" s="8">
        <v>3</v>
      </c>
      <c r="E155" s="9"/>
      <c r="F155" s="9"/>
      <c r="G155" s="34">
        <f>SUM(G156)</f>
        <v>2460600</v>
      </c>
      <c r="H155" s="34" t="s">
        <v>298</v>
      </c>
      <c r="I155" s="34">
        <f>SUM(I156)</f>
        <v>2460600</v>
      </c>
    </row>
    <row r="156" spans="1:9" ht="30">
      <c r="A156" s="29" t="s">
        <v>155</v>
      </c>
      <c r="B156" s="7">
        <v>901</v>
      </c>
      <c r="C156" s="7">
        <v>10</v>
      </c>
      <c r="D156" s="8">
        <v>3</v>
      </c>
      <c r="E156" s="18" t="s">
        <v>23</v>
      </c>
      <c r="F156" s="9"/>
      <c r="G156" s="34">
        <f>SUM(G157,G160,G163,G166)</f>
        <v>2460600</v>
      </c>
      <c r="H156" s="34" t="s">
        <v>298</v>
      </c>
      <c r="I156" s="34">
        <f>SUM(I157,I160,I163,I166)</f>
        <v>2460600</v>
      </c>
    </row>
    <row r="157" spans="1:9" ht="30">
      <c r="A157" s="29" t="s">
        <v>291</v>
      </c>
      <c r="B157" s="7">
        <v>901</v>
      </c>
      <c r="C157" s="7">
        <v>10</v>
      </c>
      <c r="D157" s="8">
        <v>3</v>
      </c>
      <c r="E157" s="42" t="s">
        <v>274</v>
      </c>
      <c r="F157" s="9"/>
      <c r="G157" s="34">
        <f>SUM(G158)</f>
        <v>15000</v>
      </c>
      <c r="H157" s="34" t="s">
        <v>298</v>
      </c>
      <c r="I157" s="34">
        <f>SUM(I158)</f>
        <v>15000</v>
      </c>
    </row>
    <row r="158" spans="1:9" ht="30">
      <c r="A158" s="29" t="s">
        <v>169</v>
      </c>
      <c r="B158" s="7">
        <v>901</v>
      </c>
      <c r="C158" s="7">
        <v>10</v>
      </c>
      <c r="D158" s="8">
        <v>3</v>
      </c>
      <c r="E158" s="42" t="s">
        <v>274</v>
      </c>
      <c r="F158" s="7">
        <v>300</v>
      </c>
      <c r="G158" s="34">
        <f>SUM(G159)</f>
        <v>15000</v>
      </c>
      <c r="H158" s="34" t="s">
        <v>298</v>
      </c>
      <c r="I158" s="34">
        <f>SUM(I159)</f>
        <v>15000</v>
      </c>
    </row>
    <row r="159" spans="1:9" ht="45">
      <c r="A159" s="29" t="s">
        <v>191</v>
      </c>
      <c r="B159" s="7">
        <v>901</v>
      </c>
      <c r="C159" s="7">
        <v>10</v>
      </c>
      <c r="D159" s="8">
        <v>3</v>
      </c>
      <c r="E159" s="42" t="s">
        <v>274</v>
      </c>
      <c r="F159" s="7">
        <v>320</v>
      </c>
      <c r="G159" s="34">
        <v>15000</v>
      </c>
      <c r="H159" s="34" t="s">
        <v>298</v>
      </c>
      <c r="I159" s="34">
        <v>15000</v>
      </c>
    </row>
    <row r="160" spans="1:9" ht="30">
      <c r="A160" s="29" t="s">
        <v>193</v>
      </c>
      <c r="B160" s="7">
        <v>901</v>
      </c>
      <c r="C160" s="7">
        <v>10</v>
      </c>
      <c r="D160" s="8">
        <v>3</v>
      </c>
      <c r="E160" s="15" t="s">
        <v>65</v>
      </c>
      <c r="F160" s="5"/>
      <c r="G160" s="34">
        <f>SUM(G161)</f>
        <v>2300000</v>
      </c>
      <c r="H160" s="34" t="s">
        <v>298</v>
      </c>
      <c r="I160" s="34">
        <f>SUM(I161)</f>
        <v>2300000</v>
      </c>
    </row>
    <row r="161" spans="1:9" ht="30">
      <c r="A161" s="29" t="s">
        <v>140</v>
      </c>
      <c r="B161" s="7">
        <v>901</v>
      </c>
      <c r="C161" s="7">
        <v>10</v>
      </c>
      <c r="D161" s="8">
        <v>3</v>
      </c>
      <c r="E161" s="18" t="s">
        <v>65</v>
      </c>
      <c r="F161" s="7">
        <v>800</v>
      </c>
      <c r="G161" s="34">
        <f>SUM(G162)</f>
        <v>2300000</v>
      </c>
      <c r="H161" s="34" t="s">
        <v>298</v>
      </c>
      <c r="I161" s="34">
        <f>SUM(I162)</f>
        <v>2300000</v>
      </c>
    </row>
    <row r="162" spans="1:9" ht="51.75" customHeight="1">
      <c r="A162" s="29" t="s">
        <v>194</v>
      </c>
      <c r="B162" s="12">
        <v>901</v>
      </c>
      <c r="C162" s="12">
        <v>10</v>
      </c>
      <c r="D162" s="13">
        <v>3</v>
      </c>
      <c r="E162" s="16" t="s">
        <v>65</v>
      </c>
      <c r="F162" s="12">
        <v>810</v>
      </c>
      <c r="G162" s="35">
        <v>2300000</v>
      </c>
      <c r="H162" s="35" t="s">
        <v>298</v>
      </c>
      <c r="I162" s="35">
        <v>2300000</v>
      </c>
    </row>
    <row r="163" spans="1:9" ht="90.75" customHeight="1">
      <c r="A163" s="60" t="s">
        <v>195</v>
      </c>
      <c r="B163" s="12">
        <v>901</v>
      </c>
      <c r="C163" s="12">
        <v>10</v>
      </c>
      <c r="D163" s="13">
        <v>3</v>
      </c>
      <c r="E163" s="16" t="s">
        <v>66</v>
      </c>
      <c r="F163" s="5"/>
      <c r="G163" s="35">
        <f>SUM(G164)</f>
        <v>109000</v>
      </c>
      <c r="H163" s="35" t="s">
        <v>298</v>
      </c>
      <c r="I163" s="35">
        <f>SUM(I164)</f>
        <v>109000</v>
      </c>
    </row>
    <row r="164" spans="1:9" ht="30">
      <c r="A164" s="29" t="s">
        <v>169</v>
      </c>
      <c r="B164" s="7">
        <v>901</v>
      </c>
      <c r="C164" s="7">
        <v>10</v>
      </c>
      <c r="D164" s="8">
        <v>3</v>
      </c>
      <c r="E164" s="18" t="s">
        <v>66</v>
      </c>
      <c r="F164" s="7">
        <v>300</v>
      </c>
      <c r="G164" s="34">
        <f>SUM(G165)</f>
        <v>109000</v>
      </c>
      <c r="H164" s="34" t="s">
        <v>298</v>
      </c>
      <c r="I164" s="34">
        <f>SUM(I165)</f>
        <v>109000</v>
      </c>
    </row>
    <row r="165" spans="1:9" ht="30">
      <c r="A165" s="29" t="s">
        <v>196</v>
      </c>
      <c r="B165" s="7">
        <v>901</v>
      </c>
      <c r="C165" s="7">
        <v>10</v>
      </c>
      <c r="D165" s="8">
        <v>3</v>
      </c>
      <c r="E165" s="18" t="s">
        <v>66</v>
      </c>
      <c r="F165" s="7">
        <v>310</v>
      </c>
      <c r="G165" s="34">
        <v>109000</v>
      </c>
      <c r="H165" s="34" t="s">
        <v>298</v>
      </c>
      <c r="I165" s="34">
        <v>109000</v>
      </c>
    </row>
    <row r="166" spans="1:9" ht="30">
      <c r="A166" s="29" t="s">
        <v>197</v>
      </c>
      <c r="B166" s="12">
        <v>901</v>
      </c>
      <c r="C166" s="12">
        <v>10</v>
      </c>
      <c r="D166" s="13">
        <v>3</v>
      </c>
      <c r="E166" s="15" t="s">
        <v>67</v>
      </c>
      <c r="F166" s="5"/>
      <c r="G166" s="35">
        <f>SUM(G167,G169)</f>
        <v>36600</v>
      </c>
      <c r="H166" s="35" t="s">
        <v>298</v>
      </c>
      <c r="I166" s="35">
        <f>SUM(I167,I169)</f>
        <v>36600</v>
      </c>
    </row>
    <row r="167" spans="1:9" ht="45">
      <c r="A167" s="29" t="s">
        <v>142</v>
      </c>
      <c r="B167" s="12">
        <v>901</v>
      </c>
      <c r="C167" s="12">
        <v>10</v>
      </c>
      <c r="D167" s="13">
        <v>3</v>
      </c>
      <c r="E167" s="15" t="s">
        <v>67</v>
      </c>
      <c r="F167" s="12">
        <v>200</v>
      </c>
      <c r="G167" s="35">
        <f>SUM(G168)</f>
        <v>600</v>
      </c>
      <c r="H167" s="35" t="s">
        <v>298</v>
      </c>
      <c r="I167" s="35">
        <f>SUM(I168)</f>
        <v>600</v>
      </c>
    </row>
    <row r="168" spans="1:9" ht="45">
      <c r="A168" s="29" t="s">
        <v>143</v>
      </c>
      <c r="B168" s="12">
        <v>901</v>
      </c>
      <c r="C168" s="12">
        <v>10</v>
      </c>
      <c r="D168" s="13">
        <v>3</v>
      </c>
      <c r="E168" s="15" t="s">
        <v>67</v>
      </c>
      <c r="F168" s="12">
        <v>240</v>
      </c>
      <c r="G168" s="35">
        <v>600</v>
      </c>
      <c r="H168" s="35" t="s">
        <v>298</v>
      </c>
      <c r="I168" s="35">
        <v>600</v>
      </c>
    </row>
    <row r="169" spans="1:9" ht="30">
      <c r="A169" s="29" t="s">
        <v>169</v>
      </c>
      <c r="B169" s="7">
        <v>901</v>
      </c>
      <c r="C169" s="7">
        <v>10</v>
      </c>
      <c r="D169" s="8">
        <v>3</v>
      </c>
      <c r="E169" s="15" t="s">
        <v>67</v>
      </c>
      <c r="F169" s="7">
        <v>300</v>
      </c>
      <c r="G169" s="34">
        <f>SUM(G170)</f>
        <v>36000</v>
      </c>
      <c r="H169" s="34" t="s">
        <v>298</v>
      </c>
      <c r="I169" s="34">
        <f>SUM(I170)</f>
        <v>36000</v>
      </c>
    </row>
    <row r="170" spans="1:9" ht="30">
      <c r="A170" s="29" t="s">
        <v>198</v>
      </c>
      <c r="B170" s="7">
        <v>901</v>
      </c>
      <c r="C170" s="7">
        <v>10</v>
      </c>
      <c r="D170" s="8">
        <v>3</v>
      </c>
      <c r="E170" s="15" t="s">
        <v>67</v>
      </c>
      <c r="F170" s="7">
        <v>310</v>
      </c>
      <c r="G170" s="34">
        <v>36000</v>
      </c>
      <c r="H170" s="34" t="s">
        <v>298</v>
      </c>
      <c r="I170" s="34">
        <v>36000</v>
      </c>
    </row>
    <row r="171" spans="1:9" ht="34.5" customHeight="1">
      <c r="A171" s="32" t="s">
        <v>199</v>
      </c>
      <c r="B171" s="6">
        <v>911</v>
      </c>
      <c r="C171" s="5"/>
      <c r="D171" s="5"/>
      <c r="E171" s="5"/>
      <c r="F171" s="5"/>
      <c r="G171" s="33">
        <f t="shared" ref="G171:I173" si="13">SUM(G172)</f>
        <v>13462000</v>
      </c>
      <c r="H171" s="33" t="s">
        <v>298</v>
      </c>
      <c r="I171" s="33">
        <f t="shared" si="13"/>
        <v>13462000</v>
      </c>
    </row>
    <row r="172" spans="1:9" ht="15">
      <c r="A172" s="29" t="s">
        <v>200</v>
      </c>
      <c r="B172" s="7">
        <v>911</v>
      </c>
      <c r="C172" s="8">
        <v>1</v>
      </c>
      <c r="D172" s="9"/>
      <c r="E172" s="9"/>
      <c r="F172" s="9"/>
      <c r="G172" s="34">
        <f t="shared" si="13"/>
        <v>13462000</v>
      </c>
      <c r="H172" s="34" t="s">
        <v>298</v>
      </c>
      <c r="I172" s="34">
        <f t="shared" si="13"/>
        <v>13462000</v>
      </c>
    </row>
    <row r="173" spans="1:9" ht="30">
      <c r="A173" s="29" t="s">
        <v>155</v>
      </c>
      <c r="B173" s="7">
        <v>911</v>
      </c>
      <c r="C173" s="8">
        <v>1</v>
      </c>
      <c r="D173" s="7">
        <v>13</v>
      </c>
      <c r="E173" s="18" t="s">
        <v>23</v>
      </c>
      <c r="F173" s="9"/>
      <c r="G173" s="34">
        <f t="shared" si="13"/>
        <v>13462000</v>
      </c>
      <c r="H173" s="34" t="s">
        <v>298</v>
      </c>
      <c r="I173" s="34">
        <f t="shared" si="13"/>
        <v>13462000</v>
      </c>
    </row>
    <row r="174" spans="1:9" ht="63.75" customHeight="1">
      <c r="A174" s="29" t="s">
        <v>166</v>
      </c>
      <c r="B174" s="12">
        <v>911</v>
      </c>
      <c r="C174" s="13">
        <v>1</v>
      </c>
      <c r="D174" s="12">
        <v>13</v>
      </c>
      <c r="E174" s="16" t="s">
        <v>39</v>
      </c>
      <c r="F174" s="5"/>
      <c r="G174" s="35">
        <f>SUM(G175,G177,G179)</f>
        <v>13462000</v>
      </c>
      <c r="H174" s="35" t="s">
        <v>298</v>
      </c>
      <c r="I174" s="35">
        <f>SUM(I175,I177,I179)</f>
        <v>13462000</v>
      </c>
    </row>
    <row r="175" spans="1:9" ht="64.5" customHeight="1">
      <c r="A175" s="29" t="s">
        <v>139</v>
      </c>
      <c r="B175" s="12">
        <v>911</v>
      </c>
      <c r="C175" s="13">
        <v>1</v>
      </c>
      <c r="D175" s="12">
        <v>13</v>
      </c>
      <c r="E175" s="16" t="s">
        <v>39</v>
      </c>
      <c r="F175" s="12">
        <v>100</v>
      </c>
      <c r="G175" s="35">
        <f>SUM(G176)</f>
        <v>6831000</v>
      </c>
      <c r="H175" s="35" t="s">
        <v>298</v>
      </c>
      <c r="I175" s="35">
        <f>SUM(I176)</f>
        <v>6831000</v>
      </c>
    </row>
    <row r="176" spans="1:9" ht="30">
      <c r="A176" s="29" t="s">
        <v>201</v>
      </c>
      <c r="B176" s="7">
        <v>911</v>
      </c>
      <c r="C176" s="8">
        <v>1</v>
      </c>
      <c r="D176" s="7">
        <v>13</v>
      </c>
      <c r="E176" s="18" t="s">
        <v>39</v>
      </c>
      <c r="F176" s="7">
        <v>110</v>
      </c>
      <c r="G176" s="34">
        <v>6831000</v>
      </c>
      <c r="H176" s="34" t="s">
        <v>298</v>
      </c>
      <c r="I176" s="34">
        <v>6831000</v>
      </c>
    </row>
    <row r="177" spans="1:9" ht="45">
      <c r="A177" s="29" t="s">
        <v>142</v>
      </c>
      <c r="B177" s="12">
        <v>911</v>
      </c>
      <c r="C177" s="13">
        <v>1</v>
      </c>
      <c r="D177" s="12">
        <v>13</v>
      </c>
      <c r="E177" s="15" t="s">
        <v>39</v>
      </c>
      <c r="F177" s="12">
        <v>200</v>
      </c>
      <c r="G177" s="35">
        <f>SUM(G178)</f>
        <v>6610000</v>
      </c>
      <c r="H177" s="35" t="s">
        <v>298</v>
      </c>
      <c r="I177" s="35">
        <f>SUM(I178)</f>
        <v>6610000</v>
      </c>
    </row>
    <row r="178" spans="1:9" ht="45">
      <c r="A178" s="29" t="s">
        <v>143</v>
      </c>
      <c r="B178" s="7">
        <v>911</v>
      </c>
      <c r="C178" s="8">
        <v>1</v>
      </c>
      <c r="D178" s="7">
        <v>13</v>
      </c>
      <c r="E178" s="15" t="s">
        <v>39</v>
      </c>
      <c r="F178" s="7">
        <v>240</v>
      </c>
      <c r="G178" s="34">
        <v>6610000</v>
      </c>
      <c r="H178" s="34" t="s">
        <v>298</v>
      </c>
      <c r="I178" s="34">
        <v>6610000</v>
      </c>
    </row>
    <row r="179" spans="1:9" ht="30">
      <c r="A179" s="29" t="s">
        <v>140</v>
      </c>
      <c r="B179" s="21">
        <v>911</v>
      </c>
      <c r="C179" s="8">
        <v>1</v>
      </c>
      <c r="D179" s="7">
        <v>13</v>
      </c>
      <c r="E179" s="18" t="s">
        <v>39</v>
      </c>
      <c r="F179" s="7">
        <v>800</v>
      </c>
      <c r="G179" s="34">
        <f>SUM(G180)</f>
        <v>21000</v>
      </c>
      <c r="H179" s="34" t="s">
        <v>298</v>
      </c>
      <c r="I179" s="34">
        <f>SUM(I180)</f>
        <v>21000</v>
      </c>
    </row>
    <row r="180" spans="1:9" ht="30">
      <c r="A180" s="29" t="s">
        <v>141</v>
      </c>
      <c r="B180" s="7">
        <v>911</v>
      </c>
      <c r="C180" s="8">
        <v>1</v>
      </c>
      <c r="D180" s="7">
        <v>13</v>
      </c>
      <c r="E180" s="15" t="s">
        <v>39</v>
      </c>
      <c r="F180" s="7">
        <v>850</v>
      </c>
      <c r="G180" s="34">
        <v>21000</v>
      </c>
      <c r="H180" s="34" t="s">
        <v>298</v>
      </c>
      <c r="I180" s="34">
        <v>21000</v>
      </c>
    </row>
    <row r="181" spans="1:9" ht="63">
      <c r="A181" s="32" t="s">
        <v>202</v>
      </c>
      <c r="B181" s="6">
        <v>935</v>
      </c>
      <c r="C181" s="5"/>
      <c r="D181" s="5"/>
      <c r="E181" s="5"/>
      <c r="F181" s="5"/>
      <c r="G181" s="33">
        <f>SUM(G182,G188)</f>
        <v>2753400</v>
      </c>
      <c r="H181" s="71" t="s">
        <v>312</v>
      </c>
      <c r="I181" s="33">
        <f>SUM(I182,I188)</f>
        <v>2785500</v>
      </c>
    </row>
    <row r="182" spans="1:9" ht="15">
      <c r="A182" s="29" t="s">
        <v>203</v>
      </c>
      <c r="B182" s="9"/>
      <c r="C182" s="44">
        <v>10</v>
      </c>
      <c r="D182" s="9"/>
      <c r="E182" s="9"/>
      <c r="F182" s="9"/>
      <c r="G182" s="46">
        <f t="shared" ref="G182:I186" si="14">SUM(G183)</f>
        <v>592200</v>
      </c>
      <c r="H182" s="46" t="s">
        <v>298</v>
      </c>
      <c r="I182" s="46">
        <f t="shared" si="14"/>
        <v>592200</v>
      </c>
    </row>
    <row r="183" spans="1:9" ht="15">
      <c r="A183" s="29" t="s">
        <v>204</v>
      </c>
      <c r="B183" s="7">
        <v>935</v>
      </c>
      <c r="C183" s="7">
        <v>10</v>
      </c>
      <c r="D183" s="8">
        <v>3</v>
      </c>
      <c r="E183" s="9"/>
      <c r="F183" s="9"/>
      <c r="G183" s="38">
        <f t="shared" si="14"/>
        <v>592200</v>
      </c>
      <c r="H183" s="46" t="s">
        <v>298</v>
      </c>
      <c r="I183" s="38">
        <f t="shared" si="14"/>
        <v>592200</v>
      </c>
    </row>
    <row r="184" spans="1:9" ht="60">
      <c r="A184" s="29" t="s">
        <v>205</v>
      </c>
      <c r="B184" s="12">
        <v>935</v>
      </c>
      <c r="C184" s="12">
        <v>10</v>
      </c>
      <c r="D184" s="13">
        <v>3</v>
      </c>
      <c r="E184" s="16" t="s">
        <v>68</v>
      </c>
      <c r="F184" s="5"/>
      <c r="G184" s="37">
        <f t="shared" si="14"/>
        <v>592200</v>
      </c>
      <c r="H184" s="65" t="s">
        <v>298</v>
      </c>
      <c r="I184" s="37">
        <f t="shared" si="14"/>
        <v>592200</v>
      </c>
    </row>
    <row r="185" spans="1:9" ht="45">
      <c r="A185" s="29" t="s">
        <v>206</v>
      </c>
      <c r="B185" s="12">
        <v>935</v>
      </c>
      <c r="C185" s="12">
        <v>10</v>
      </c>
      <c r="D185" s="13">
        <v>3</v>
      </c>
      <c r="E185" s="16" t="s">
        <v>69</v>
      </c>
      <c r="F185" s="5"/>
      <c r="G185" s="37">
        <f t="shared" si="14"/>
        <v>592200</v>
      </c>
      <c r="H185" s="65" t="s">
        <v>298</v>
      </c>
      <c r="I185" s="37">
        <f t="shared" si="14"/>
        <v>592200</v>
      </c>
    </row>
    <row r="186" spans="1:9" ht="30">
      <c r="A186" s="29" t="s">
        <v>169</v>
      </c>
      <c r="B186" s="7">
        <v>935</v>
      </c>
      <c r="C186" s="7">
        <v>10</v>
      </c>
      <c r="D186" s="8">
        <v>3</v>
      </c>
      <c r="E186" s="18" t="s">
        <v>69</v>
      </c>
      <c r="F186" s="43">
        <v>300</v>
      </c>
      <c r="G186" s="38">
        <f t="shared" si="14"/>
        <v>592200</v>
      </c>
      <c r="H186" s="46" t="s">
        <v>298</v>
      </c>
      <c r="I186" s="38">
        <f t="shared" si="14"/>
        <v>592200</v>
      </c>
    </row>
    <row r="187" spans="1:9" ht="45">
      <c r="A187" s="29" t="s">
        <v>191</v>
      </c>
      <c r="B187" s="7">
        <v>935</v>
      </c>
      <c r="C187" s="7">
        <v>10</v>
      </c>
      <c r="D187" s="8">
        <v>3</v>
      </c>
      <c r="E187" s="15" t="s">
        <v>69</v>
      </c>
      <c r="F187" s="43">
        <v>320</v>
      </c>
      <c r="G187" s="38">
        <v>592200</v>
      </c>
      <c r="H187" s="46" t="s">
        <v>298</v>
      </c>
      <c r="I187" s="38">
        <v>592200</v>
      </c>
    </row>
    <row r="188" spans="1:9" ht="15">
      <c r="A188" s="27" t="s">
        <v>43</v>
      </c>
      <c r="B188" s="44">
        <v>935</v>
      </c>
      <c r="C188" s="45">
        <v>4</v>
      </c>
      <c r="D188" s="9"/>
      <c r="E188" s="9"/>
      <c r="F188" s="9"/>
      <c r="G188" s="47">
        <f>SUM(G189)</f>
        <v>2161200</v>
      </c>
      <c r="H188" s="64" t="s">
        <v>312</v>
      </c>
      <c r="I188" s="47">
        <f>SUM(I189)</f>
        <v>2193300</v>
      </c>
    </row>
    <row r="189" spans="1:9" ht="15">
      <c r="A189" s="29" t="s">
        <v>171</v>
      </c>
      <c r="B189" s="7">
        <v>935</v>
      </c>
      <c r="C189" s="8">
        <v>4</v>
      </c>
      <c r="D189" s="8">
        <v>5</v>
      </c>
      <c r="E189" s="9"/>
      <c r="F189" s="9"/>
      <c r="G189" s="34">
        <f>SUM(G190)</f>
        <v>2161200</v>
      </c>
      <c r="H189" s="64" t="s">
        <v>312</v>
      </c>
      <c r="I189" s="34">
        <f>SUM(I190)</f>
        <v>2193300</v>
      </c>
    </row>
    <row r="190" spans="1:9" ht="30">
      <c r="A190" s="29" t="s">
        <v>155</v>
      </c>
      <c r="B190" s="7">
        <v>935</v>
      </c>
      <c r="C190" s="8">
        <v>4</v>
      </c>
      <c r="D190" s="8">
        <v>5</v>
      </c>
      <c r="E190" s="18" t="s">
        <v>23</v>
      </c>
      <c r="F190" s="9"/>
      <c r="G190" s="34">
        <f>SUM(G191,G198)</f>
        <v>2161200</v>
      </c>
      <c r="H190" s="64" t="s">
        <v>312</v>
      </c>
      <c r="I190" s="34">
        <f>SUM(I191,I198)</f>
        <v>2193300</v>
      </c>
    </row>
    <row r="191" spans="1:9" ht="63.75" customHeight="1">
      <c r="A191" s="29" t="s">
        <v>207</v>
      </c>
      <c r="B191" s="12">
        <v>935</v>
      </c>
      <c r="C191" s="13">
        <v>4</v>
      </c>
      <c r="D191" s="13">
        <v>5</v>
      </c>
      <c r="E191" s="16" t="s">
        <v>70</v>
      </c>
      <c r="F191" s="5"/>
      <c r="G191" s="35">
        <f>SUM(G192,G194,G196)</f>
        <v>1957500</v>
      </c>
      <c r="H191" s="35" t="s">
        <v>298</v>
      </c>
      <c r="I191" s="35">
        <f>SUM(I192,I194,I196)</f>
        <v>1957500</v>
      </c>
    </row>
    <row r="192" spans="1:9" ht="63.75" customHeight="1">
      <c r="A192" s="29" t="s">
        <v>139</v>
      </c>
      <c r="B192" s="12">
        <v>935</v>
      </c>
      <c r="C192" s="13">
        <v>4</v>
      </c>
      <c r="D192" s="13">
        <v>5</v>
      </c>
      <c r="E192" s="16" t="s">
        <v>70</v>
      </c>
      <c r="F192" s="12">
        <v>100</v>
      </c>
      <c r="G192" s="35">
        <f>SUM(G193)</f>
        <v>1886500</v>
      </c>
      <c r="H192" s="35" t="s">
        <v>298</v>
      </c>
      <c r="I192" s="35">
        <f>SUM(I193)</f>
        <v>1886500</v>
      </c>
    </row>
    <row r="193" spans="1:9" ht="45">
      <c r="A193" s="31" t="s">
        <v>138</v>
      </c>
      <c r="B193" s="12">
        <v>935</v>
      </c>
      <c r="C193" s="13">
        <v>4</v>
      </c>
      <c r="D193" s="13">
        <v>5</v>
      </c>
      <c r="E193" s="15" t="s">
        <v>70</v>
      </c>
      <c r="F193" s="12">
        <v>120</v>
      </c>
      <c r="G193" s="35">
        <v>1886500</v>
      </c>
      <c r="H193" s="35" t="s">
        <v>298</v>
      </c>
      <c r="I193" s="35">
        <v>1886500</v>
      </c>
    </row>
    <row r="194" spans="1:9" ht="45">
      <c r="A194" s="29" t="s">
        <v>142</v>
      </c>
      <c r="B194" s="12">
        <v>935</v>
      </c>
      <c r="C194" s="13">
        <v>4</v>
      </c>
      <c r="D194" s="13">
        <v>5</v>
      </c>
      <c r="E194" s="15" t="s">
        <v>70</v>
      </c>
      <c r="F194" s="12">
        <v>200</v>
      </c>
      <c r="G194" s="35">
        <f>SUM(G195)</f>
        <v>69000</v>
      </c>
      <c r="H194" s="35" t="s">
        <v>298</v>
      </c>
      <c r="I194" s="35">
        <f>SUM(I195)</f>
        <v>69000</v>
      </c>
    </row>
    <row r="195" spans="1:9" ht="45">
      <c r="A195" s="29" t="s">
        <v>143</v>
      </c>
      <c r="B195" s="12">
        <v>935</v>
      </c>
      <c r="C195" s="13">
        <v>4</v>
      </c>
      <c r="D195" s="13">
        <v>5</v>
      </c>
      <c r="E195" s="15" t="s">
        <v>70</v>
      </c>
      <c r="F195" s="12">
        <v>240</v>
      </c>
      <c r="G195" s="35">
        <v>69000</v>
      </c>
      <c r="H195" s="35" t="s">
        <v>298</v>
      </c>
      <c r="I195" s="35">
        <v>69000</v>
      </c>
    </row>
    <row r="196" spans="1:9" ht="30">
      <c r="A196" s="26" t="s">
        <v>16</v>
      </c>
      <c r="B196" s="7">
        <v>935</v>
      </c>
      <c r="C196" s="8">
        <v>4</v>
      </c>
      <c r="D196" s="8">
        <v>5</v>
      </c>
      <c r="E196" s="18" t="s">
        <v>70</v>
      </c>
      <c r="F196" s="7">
        <v>800</v>
      </c>
      <c r="G196" s="34">
        <f>SUM(G197)</f>
        <v>2000</v>
      </c>
      <c r="H196" s="34" t="s">
        <v>298</v>
      </c>
      <c r="I196" s="34">
        <f>SUM(I197)</f>
        <v>2000</v>
      </c>
    </row>
    <row r="197" spans="1:9" ht="30">
      <c r="A197" s="29" t="s">
        <v>141</v>
      </c>
      <c r="B197" s="7">
        <v>935</v>
      </c>
      <c r="C197" s="8">
        <v>4</v>
      </c>
      <c r="D197" s="8">
        <v>5</v>
      </c>
      <c r="E197" s="18" t="s">
        <v>70</v>
      </c>
      <c r="F197" s="7">
        <v>850</v>
      </c>
      <c r="G197" s="34">
        <v>2000</v>
      </c>
      <c r="H197" s="34" t="s">
        <v>298</v>
      </c>
      <c r="I197" s="34">
        <v>2000</v>
      </c>
    </row>
    <row r="198" spans="1:9" ht="75">
      <c r="A198" s="29" t="s">
        <v>208</v>
      </c>
      <c r="B198" s="12">
        <v>935</v>
      </c>
      <c r="C198" s="13">
        <v>4</v>
      </c>
      <c r="D198" s="13">
        <v>5</v>
      </c>
      <c r="E198" s="16" t="s">
        <v>71</v>
      </c>
      <c r="F198" s="5"/>
      <c r="G198" s="35">
        <f>SUM(G199)</f>
        <v>203700</v>
      </c>
      <c r="H198" s="64" t="s">
        <v>312</v>
      </c>
      <c r="I198" s="35">
        <f>SUM(I199)</f>
        <v>235800</v>
      </c>
    </row>
    <row r="199" spans="1:9" ht="30">
      <c r="A199" s="29" t="s">
        <v>140</v>
      </c>
      <c r="B199" s="7">
        <v>935</v>
      </c>
      <c r="C199" s="8">
        <v>4</v>
      </c>
      <c r="D199" s="8">
        <v>5</v>
      </c>
      <c r="E199" s="18" t="s">
        <v>71</v>
      </c>
      <c r="F199" s="7">
        <v>800</v>
      </c>
      <c r="G199" s="34">
        <f>SUM(G200)</f>
        <v>203700</v>
      </c>
      <c r="H199" s="64" t="s">
        <v>312</v>
      </c>
      <c r="I199" s="34">
        <f>SUM(I200)</f>
        <v>235800</v>
      </c>
    </row>
    <row r="200" spans="1:9" ht="48.75" customHeight="1">
      <c r="A200" s="29" t="s">
        <v>209</v>
      </c>
      <c r="B200" s="12">
        <v>935</v>
      </c>
      <c r="C200" s="13">
        <v>4</v>
      </c>
      <c r="D200" s="13">
        <v>5</v>
      </c>
      <c r="E200" s="16" t="s">
        <v>71</v>
      </c>
      <c r="F200" s="12">
        <v>810</v>
      </c>
      <c r="G200" s="35">
        <v>203700</v>
      </c>
      <c r="H200" s="64" t="s">
        <v>312</v>
      </c>
      <c r="I200" s="35">
        <v>235800</v>
      </c>
    </row>
    <row r="201" spans="1:9" ht="47.25">
      <c r="A201" s="32" t="s">
        <v>210</v>
      </c>
      <c r="B201" s="6">
        <v>942</v>
      </c>
      <c r="C201" s="5"/>
      <c r="D201" s="5"/>
      <c r="E201" s="5"/>
      <c r="F201" s="5"/>
      <c r="G201" s="33">
        <f>SUM(G203)</f>
        <v>394500</v>
      </c>
      <c r="H201" s="33" t="s">
        <v>298</v>
      </c>
      <c r="I201" s="33">
        <f>SUM(I203)</f>
        <v>394500</v>
      </c>
    </row>
    <row r="202" spans="1:9" ht="15">
      <c r="A202" s="27" t="s">
        <v>7</v>
      </c>
      <c r="B202" s="7">
        <v>942</v>
      </c>
      <c r="C202" s="8">
        <v>1</v>
      </c>
      <c r="D202" s="9"/>
      <c r="E202" s="9"/>
      <c r="F202" s="9"/>
      <c r="G202" s="34">
        <f>SUM(G203)</f>
        <v>394500</v>
      </c>
      <c r="H202" s="34" t="s">
        <v>298</v>
      </c>
      <c r="I202" s="34">
        <f>SUM(I203)</f>
        <v>394500</v>
      </c>
    </row>
    <row r="203" spans="1:9" ht="75">
      <c r="A203" s="29" t="s">
        <v>211</v>
      </c>
      <c r="B203" s="12">
        <v>942</v>
      </c>
      <c r="C203" s="13">
        <v>1</v>
      </c>
      <c r="D203" s="13">
        <v>3</v>
      </c>
      <c r="E203" s="16" t="s">
        <v>11</v>
      </c>
      <c r="F203" s="5"/>
      <c r="G203" s="35">
        <f>SUM(G204,G207)</f>
        <v>394500</v>
      </c>
      <c r="H203" s="35" t="s">
        <v>298</v>
      </c>
      <c r="I203" s="35">
        <f>SUM(I204,I207)</f>
        <v>394500</v>
      </c>
    </row>
    <row r="204" spans="1:9" ht="45">
      <c r="A204" s="29" t="s">
        <v>138</v>
      </c>
      <c r="B204" s="12">
        <v>942</v>
      </c>
      <c r="C204" s="13">
        <v>1</v>
      </c>
      <c r="D204" s="13">
        <v>3</v>
      </c>
      <c r="E204" s="15" t="s">
        <v>72</v>
      </c>
      <c r="F204" s="5"/>
      <c r="G204" s="35">
        <f>SUM(G205)</f>
        <v>367000</v>
      </c>
      <c r="H204" s="35" t="s">
        <v>298</v>
      </c>
      <c r="I204" s="35">
        <f>SUM(I205)</f>
        <v>367000</v>
      </c>
    </row>
    <row r="205" spans="1:9" ht="60" customHeight="1">
      <c r="A205" s="29" t="s">
        <v>139</v>
      </c>
      <c r="B205" s="12">
        <v>942</v>
      </c>
      <c r="C205" s="13">
        <v>1</v>
      </c>
      <c r="D205" s="13">
        <v>3</v>
      </c>
      <c r="E205" s="16" t="s">
        <v>73</v>
      </c>
      <c r="F205" s="12">
        <v>100</v>
      </c>
      <c r="G205" s="35">
        <f>SUM(G206)</f>
        <v>367000</v>
      </c>
      <c r="H205" s="35" t="s">
        <v>298</v>
      </c>
      <c r="I205" s="35">
        <f>SUM(I206)</f>
        <v>367000</v>
      </c>
    </row>
    <row r="206" spans="1:9" ht="45">
      <c r="A206" s="29" t="s">
        <v>135</v>
      </c>
      <c r="B206" s="12">
        <v>942</v>
      </c>
      <c r="C206" s="13">
        <v>1</v>
      </c>
      <c r="D206" s="13">
        <v>3</v>
      </c>
      <c r="E206" s="15" t="s">
        <v>73</v>
      </c>
      <c r="F206" s="12">
        <v>120</v>
      </c>
      <c r="G206" s="35">
        <v>367000</v>
      </c>
      <c r="H206" s="35" t="s">
        <v>298</v>
      </c>
      <c r="I206" s="35">
        <v>367000</v>
      </c>
    </row>
    <row r="207" spans="1:9" ht="30">
      <c r="A207" s="29" t="s">
        <v>160</v>
      </c>
      <c r="B207" s="7">
        <v>942</v>
      </c>
      <c r="C207" s="8">
        <v>1</v>
      </c>
      <c r="D207" s="8">
        <v>3</v>
      </c>
      <c r="E207" s="15" t="s">
        <v>74</v>
      </c>
      <c r="F207" s="5"/>
      <c r="G207" s="34">
        <f>SUM(G208,G210)</f>
        <v>27500</v>
      </c>
      <c r="H207" s="34" t="s">
        <v>298</v>
      </c>
      <c r="I207" s="34">
        <f>SUM(I208,I210)</f>
        <v>27500</v>
      </c>
    </row>
    <row r="208" spans="1:9" ht="64.5" customHeight="1">
      <c r="A208" s="29" t="s">
        <v>139</v>
      </c>
      <c r="B208" s="12">
        <v>942</v>
      </c>
      <c r="C208" s="13">
        <v>1</v>
      </c>
      <c r="D208" s="13">
        <v>3</v>
      </c>
      <c r="E208" s="16" t="s">
        <v>74</v>
      </c>
      <c r="F208" s="12">
        <v>100</v>
      </c>
      <c r="G208" s="35">
        <f>SUM(G209)</f>
        <v>10000</v>
      </c>
      <c r="H208" s="35" t="s">
        <v>298</v>
      </c>
      <c r="I208" s="35">
        <f>SUM(I209)</f>
        <v>10000</v>
      </c>
    </row>
    <row r="209" spans="1:9" ht="45">
      <c r="A209" s="29" t="s">
        <v>138</v>
      </c>
      <c r="B209" s="7">
        <v>942</v>
      </c>
      <c r="C209" s="8">
        <v>1</v>
      </c>
      <c r="D209" s="8">
        <v>3</v>
      </c>
      <c r="E209" s="15" t="s">
        <v>74</v>
      </c>
      <c r="F209" s="7">
        <v>120</v>
      </c>
      <c r="G209" s="34">
        <v>10000</v>
      </c>
      <c r="H209" s="34" t="s">
        <v>298</v>
      </c>
      <c r="I209" s="34">
        <v>10000</v>
      </c>
    </row>
    <row r="210" spans="1:9" ht="45">
      <c r="A210" s="29" t="s">
        <v>142</v>
      </c>
      <c r="B210" s="12">
        <v>942</v>
      </c>
      <c r="C210" s="13">
        <v>1</v>
      </c>
      <c r="D210" s="13">
        <v>3</v>
      </c>
      <c r="E210" s="15" t="s">
        <v>74</v>
      </c>
      <c r="F210" s="12">
        <v>200</v>
      </c>
      <c r="G210" s="35">
        <f>SUM(G211)</f>
        <v>17500</v>
      </c>
      <c r="H210" s="35" t="s">
        <v>298</v>
      </c>
      <c r="I210" s="35">
        <f>SUM(I211)</f>
        <v>17500</v>
      </c>
    </row>
    <row r="211" spans="1:9" ht="45">
      <c r="A211" s="29" t="s">
        <v>143</v>
      </c>
      <c r="B211" s="12">
        <v>942</v>
      </c>
      <c r="C211" s="13">
        <v>1</v>
      </c>
      <c r="D211" s="13">
        <v>3</v>
      </c>
      <c r="E211" s="15" t="s">
        <v>74</v>
      </c>
      <c r="F211" s="12">
        <v>240</v>
      </c>
      <c r="G211" s="35">
        <v>17500</v>
      </c>
      <c r="H211" s="35" t="s">
        <v>298</v>
      </c>
      <c r="I211" s="35">
        <v>17500</v>
      </c>
    </row>
    <row r="212" spans="1:9" ht="47.25">
      <c r="A212" s="32" t="s">
        <v>212</v>
      </c>
      <c r="B212" s="6">
        <v>958</v>
      </c>
      <c r="C212" s="5"/>
      <c r="D212" s="5"/>
      <c r="E212" s="5"/>
      <c r="F212" s="5"/>
      <c r="G212" s="33">
        <f>SUM(G213,G234,G244,G303)</f>
        <v>29798380.75</v>
      </c>
      <c r="H212" s="73" t="s">
        <v>324</v>
      </c>
      <c r="I212" s="33">
        <f>SUM(I213,I234,I244,I303)</f>
        <v>30712560.75</v>
      </c>
    </row>
    <row r="213" spans="1:9" ht="15">
      <c r="A213" s="29" t="s">
        <v>213</v>
      </c>
      <c r="B213" s="7">
        <v>958</v>
      </c>
      <c r="C213" s="8">
        <v>1</v>
      </c>
      <c r="D213" s="9"/>
      <c r="E213" s="9"/>
      <c r="F213" s="9"/>
      <c r="G213" s="34">
        <f>SUM(G214)</f>
        <v>11009920</v>
      </c>
      <c r="H213" s="34" t="s">
        <v>298</v>
      </c>
      <c r="I213" s="34">
        <f>SUM(I214)</f>
        <v>11864800</v>
      </c>
    </row>
    <row r="214" spans="1:9" ht="15">
      <c r="A214" s="29" t="s">
        <v>200</v>
      </c>
      <c r="B214" s="7">
        <v>958</v>
      </c>
      <c r="C214" s="8">
        <v>1</v>
      </c>
      <c r="D214" s="7">
        <v>13</v>
      </c>
      <c r="E214" s="9"/>
      <c r="F214" s="9"/>
      <c r="G214" s="34">
        <f>SUM(G215,G225)</f>
        <v>11009920</v>
      </c>
      <c r="H214" s="34" t="s">
        <v>298</v>
      </c>
      <c r="I214" s="34">
        <f>SUM(I215,I225)</f>
        <v>11864800</v>
      </c>
    </row>
    <row r="215" spans="1:9" ht="45">
      <c r="A215" s="29" t="s">
        <v>214</v>
      </c>
      <c r="B215" s="12">
        <v>958</v>
      </c>
      <c r="C215" s="13">
        <v>1</v>
      </c>
      <c r="D215" s="12">
        <v>13</v>
      </c>
      <c r="E215" s="15" t="s">
        <v>75</v>
      </c>
      <c r="F215" s="5"/>
      <c r="G215" s="35">
        <f>SUM(G216)</f>
        <v>9409920</v>
      </c>
      <c r="H215" s="64" t="s">
        <v>316</v>
      </c>
      <c r="I215" s="35">
        <f>SUM(I216)</f>
        <v>10264800</v>
      </c>
    </row>
    <row r="216" spans="1:9" ht="30">
      <c r="A216" s="29" t="s">
        <v>215</v>
      </c>
      <c r="B216" s="7">
        <v>958</v>
      </c>
      <c r="C216" s="8">
        <v>1</v>
      </c>
      <c r="D216" s="7">
        <v>13</v>
      </c>
      <c r="E216" s="18" t="s">
        <v>76</v>
      </c>
      <c r="F216" s="5"/>
      <c r="G216" s="34">
        <f>SUM(G217,G219,G223)</f>
        <v>9409920</v>
      </c>
      <c r="H216" s="64" t="s">
        <v>316</v>
      </c>
      <c r="I216" s="34">
        <f>SUM(I217,I219,I222,I223)</f>
        <v>10264800</v>
      </c>
    </row>
    <row r="217" spans="1:9" ht="63.75" customHeight="1">
      <c r="A217" s="29" t="s">
        <v>139</v>
      </c>
      <c r="B217" s="12">
        <v>958</v>
      </c>
      <c r="C217" s="13">
        <v>1</v>
      </c>
      <c r="D217" s="12">
        <v>13</v>
      </c>
      <c r="E217" s="16" t="s">
        <v>76</v>
      </c>
      <c r="F217" s="12">
        <v>100</v>
      </c>
      <c r="G217" s="35">
        <f>SUM(G218)</f>
        <v>2902000</v>
      </c>
      <c r="H217" s="35" t="s">
        <v>298</v>
      </c>
      <c r="I217" s="35">
        <f>SUM(I218)</f>
        <v>2902000</v>
      </c>
    </row>
    <row r="218" spans="1:9" ht="30">
      <c r="A218" s="29" t="s">
        <v>201</v>
      </c>
      <c r="B218" s="7">
        <v>958</v>
      </c>
      <c r="C218" s="8">
        <v>1</v>
      </c>
      <c r="D218" s="7">
        <v>13</v>
      </c>
      <c r="E218" s="15" t="s">
        <v>76</v>
      </c>
      <c r="F218" s="7">
        <v>110</v>
      </c>
      <c r="G218" s="34">
        <v>2902000</v>
      </c>
      <c r="H218" s="34" t="s">
        <v>298</v>
      </c>
      <c r="I218" s="34">
        <v>2902000</v>
      </c>
    </row>
    <row r="219" spans="1:9" ht="45">
      <c r="A219" s="29" t="s">
        <v>142</v>
      </c>
      <c r="B219" s="12">
        <v>958</v>
      </c>
      <c r="C219" s="13">
        <v>1</v>
      </c>
      <c r="D219" s="12">
        <v>13</v>
      </c>
      <c r="E219" s="15" t="s">
        <v>76</v>
      </c>
      <c r="F219" s="12">
        <v>200</v>
      </c>
      <c r="G219" s="35">
        <f>SUM(G220)</f>
        <v>6444920</v>
      </c>
      <c r="H219" s="64" t="s">
        <v>313</v>
      </c>
      <c r="I219" s="35">
        <f>SUM(I220)</f>
        <v>7006300</v>
      </c>
    </row>
    <row r="220" spans="1:9" ht="45">
      <c r="A220" s="29" t="s">
        <v>143</v>
      </c>
      <c r="B220" s="12">
        <v>958</v>
      </c>
      <c r="C220" s="13">
        <v>1</v>
      </c>
      <c r="D220" s="12">
        <v>13</v>
      </c>
      <c r="E220" s="15" t="s">
        <v>76</v>
      </c>
      <c r="F220" s="12">
        <v>240</v>
      </c>
      <c r="G220" s="35">
        <v>6444920</v>
      </c>
      <c r="H220" s="64" t="s">
        <v>313</v>
      </c>
      <c r="I220" s="35">
        <v>7006300</v>
      </c>
    </row>
    <row r="221" spans="1:9" ht="45">
      <c r="A221" s="68" t="s">
        <v>314</v>
      </c>
      <c r="B221" s="12">
        <v>958</v>
      </c>
      <c r="C221" s="13">
        <v>1</v>
      </c>
      <c r="D221" s="12">
        <v>13</v>
      </c>
      <c r="E221" s="15" t="s">
        <v>76</v>
      </c>
      <c r="F221" s="12">
        <v>400</v>
      </c>
      <c r="G221" s="35">
        <f>SUM(G222)</f>
        <v>0</v>
      </c>
      <c r="H221" s="64" t="s">
        <v>315</v>
      </c>
      <c r="I221" s="35">
        <f>SUM(I222)</f>
        <v>293500</v>
      </c>
    </row>
    <row r="222" spans="1:9" ht="30">
      <c r="A222" s="54" t="s">
        <v>145</v>
      </c>
      <c r="B222" s="12">
        <v>958</v>
      </c>
      <c r="C222" s="13">
        <v>1</v>
      </c>
      <c r="D222" s="12">
        <v>13</v>
      </c>
      <c r="E222" s="15" t="s">
        <v>76</v>
      </c>
      <c r="F222" s="12">
        <v>410</v>
      </c>
      <c r="G222" s="35">
        <v>0</v>
      </c>
      <c r="H222" s="64" t="s">
        <v>315</v>
      </c>
      <c r="I222" s="35">
        <v>293500</v>
      </c>
    </row>
    <row r="223" spans="1:9" ht="30">
      <c r="A223" s="29" t="s">
        <v>140</v>
      </c>
      <c r="B223" s="7">
        <v>958</v>
      </c>
      <c r="C223" s="8">
        <v>1</v>
      </c>
      <c r="D223" s="7">
        <v>13</v>
      </c>
      <c r="E223" s="18" t="s">
        <v>76</v>
      </c>
      <c r="F223" s="7">
        <v>800</v>
      </c>
      <c r="G223" s="34">
        <f>SUM(G224)</f>
        <v>63000</v>
      </c>
      <c r="H223" s="64" t="s">
        <v>298</v>
      </c>
      <c r="I223" s="34">
        <f>SUM(I224)</f>
        <v>63000</v>
      </c>
    </row>
    <row r="224" spans="1:9" ht="30">
      <c r="A224" s="29" t="s">
        <v>141</v>
      </c>
      <c r="B224" s="7">
        <v>958</v>
      </c>
      <c r="C224" s="8">
        <v>1</v>
      </c>
      <c r="D224" s="7">
        <v>13</v>
      </c>
      <c r="E224" s="15" t="s">
        <v>76</v>
      </c>
      <c r="F224" s="7">
        <v>850</v>
      </c>
      <c r="G224" s="34">
        <v>63000</v>
      </c>
      <c r="H224" s="34" t="s">
        <v>298</v>
      </c>
      <c r="I224" s="34">
        <v>63000</v>
      </c>
    </row>
    <row r="225" spans="1:9" ht="30">
      <c r="A225" s="29" t="s">
        <v>155</v>
      </c>
      <c r="B225" s="7">
        <v>958</v>
      </c>
      <c r="C225" s="8">
        <v>1</v>
      </c>
      <c r="D225" s="7">
        <v>13</v>
      </c>
      <c r="E225" s="18" t="s">
        <v>23</v>
      </c>
      <c r="F225" s="9"/>
      <c r="G225" s="34">
        <f>SUM(G226)</f>
        <v>1600000</v>
      </c>
      <c r="H225" s="34" t="s">
        <v>298</v>
      </c>
      <c r="I225" s="34">
        <f>SUM(I226)</f>
        <v>1600000</v>
      </c>
    </row>
    <row r="226" spans="1:9" ht="45">
      <c r="A226" s="29" t="s">
        <v>216</v>
      </c>
      <c r="B226" s="7">
        <v>958</v>
      </c>
      <c r="C226" s="8">
        <v>1</v>
      </c>
      <c r="D226" s="7">
        <v>13</v>
      </c>
      <c r="E226" s="15" t="s">
        <v>77</v>
      </c>
      <c r="F226" s="5"/>
      <c r="G226" s="34">
        <f>SUM(G227,G229,G231)</f>
        <v>1600000</v>
      </c>
      <c r="H226" s="34" t="s">
        <v>298</v>
      </c>
      <c r="I226" s="34">
        <f>SUM(I227,I229,I231)</f>
        <v>1600000</v>
      </c>
    </row>
    <row r="227" spans="1:9" ht="62.25" customHeight="1">
      <c r="A227" s="29" t="s">
        <v>139</v>
      </c>
      <c r="B227" s="12">
        <v>958</v>
      </c>
      <c r="C227" s="13">
        <v>1</v>
      </c>
      <c r="D227" s="12">
        <v>13</v>
      </c>
      <c r="E227" s="16" t="s">
        <v>77</v>
      </c>
      <c r="F227" s="12">
        <v>100</v>
      </c>
      <c r="G227" s="35">
        <f>SUM(G228)</f>
        <v>987000</v>
      </c>
      <c r="H227" s="35" t="s">
        <v>298</v>
      </c>
      <c r="I227" s="35">
        <f>SUM(I228)</f>
        <v>987000</v>
      </c>
    </row>
    <row r="228" spans="1:9" ht="30">
      <c r="A228" s="29" t="s">
        <v>201</v>
      </c>
      <c r="B228" s="7">
        <v>958</v>
      </c>
      <c r="C228" s="8">
        <v>1</v>
      </c>
      <c r="D228" s="7">
        <v>13</v>
      </c>
      <c r="E228" s="18" t="s">
        <v>77</v>
      </c>
      <c r="F228" s="7">
        <v>110</v>
      </c>
      <c r="G228" s="34">
        <v>987000</v>
      </c>
      <c r="H228" s="34" t="s">
        <v>298</v>
      </c>
      <c r="I228" s="34">
        <v>987000</v>
      </c>
    </row>
    <row r="229" spans="1:9" ht="45">
      <c r="A229" s="29" t="s">
        <v>142</v>
      </c>
      <c r="B229" s="12">
        <v>958</v>
      </c>
      <c r="C229" s="13">
        <v>1</v>
      </c>
      <c r="D229" s="12">
        <v>13</v>
      </c>
      <c r="E229" s="15" t="s">
        <v>77</v>
      </c>
      <c r="F229" s="12">
        <v>200</v>
      </c>
      <c r="G229" s="35">
        <f>SUM(G230)</f>
        <v>538000</v>
      </c>
      <c r="H229" s="35">
        <v>-9350</v>
      </c>
      <c r="I229" s="35">
        <f>SUM(I230)</f>
        <v>528650</v>
      </c>
    </row>
    <row r="230" spans="1:9" ht="45">
      <c r="A230" s="29" t="s">
        <v>143</v>
      </c>
      <c r="B230" s="12">
        <v>958</v>
      </c>
      <c r="C230" s="13">
        <v>1</v>
      </c>
      <c r="D230" s="12">
        <v>13</v>
      </c>
      <c r="E230" s="15" t="s">
        <v>77</v>
      </c>
      <c r="F230" s="12">
        <v>240</v>
      </c>
      <c r="G230" s="35">
        <v>538000</v>
      </c>
      <c r="H230" s="35">
        <v>-9350</v>
      </c>
      <c r="I230" s="35">
        <v>528650</v>
      </c>
    </row>
    <row r="231" spans="1:9" ht="30">
      <c r="A231" s="29" t="s">
        <v>140</v>
      </c>
      <c r="B231" s="7">
        <v>958</v>
      </c>
      <c r="C231" s="8">
        <v>1</v>
      </c>
      <c r="D231" s="7">
        <v>13</v>
      </c>
      <c r="E231" s="18" t="s">
        <v>77</v>
      </c>
      <c r="F231" s="7">
        <v>800</v>
      </c>
      <c r="G231" s="34">
        <f>SUM(G232,G233)</f>
        <v>75000</v>
      </c>
      <c r="H231" s="63" t="s">
        <v>317</v>
      </c>
      <c r="I231" s="34">
        <f>SUM(I232,I233)</f>
        <v>84350</v>
      </c>
    </row>
    <row r="232" spans="1:9" ht="30">
      <c r="A232" s="29" t="s">
        <v>217</v>
      </c>
      <c r="B232" s="7">
        <v>958</v>
      </c>
      <c r="C232" s="8">
        <v>1</v>
      </c>
      <c r="D232" s="7">
        <v>13</v>
      </c>
      <c r="E232" s="18" t="s">
        <v>77</v>
      </c>
      <c r="F232" s="7">
        <v>830</v>
      </c>
      <c r="G232" s="34">
        <v>4000</v>
      </c>
      <c r="H232" s="34" t="s">
        <v>298</v>
      </c>
      <c r="I232" s="34">
        <v>4000</v>
      </c>
    </row>
    <row r="233" spans="1:9" ht="30">
      <c r="A233" s="29" t="s">
        <v>141</v>
      </c>
      <c r="B233" s="7">
        <v>958</v>
      </c>
      <c r="C233" s="8">
        <v>1</v>
      </c>
      <c r="D233" s="7">
        <v>13</v>
      </c>
      <c r="E233" s="18" t="s">
        <v>77</v>
      </c>
      <c r="F233" s="7">
        <v>850</v>
      </c>
      <c r="G233" s="34">
        <v>71000</v>
      </c>
      <c r="H233" s="63" t="s">
        <v>317</v>
      </c>
      <c r="I233" s="34">
        <v>80350</v>
      </c>
    </row>
    <row r="234" spans="1:9" ht="15">
      <c r="A234" s="27" t="s">
        <v>78</v>
      </c>
      <c r="B234" s="21">
        <v>958</v>
      </c>
      <c r="C234" s="22">
        <v>7</v>
      </c>
      <c r="D234" s="23"/>
      <c r="E234" s="23"/>
      <c r="F234" s="23"/>
      <c r="G234" s="36">
        <f>SUM(G235)</f>
        <v>1084900</v>
      </c>
      <c r="H234" s="36" t="s">
        <v>298</v>
      </c>
      <c r="I234" s="36">
        <f>SUM(I235)</f>
        <v>1084900</v>
      </c>
    </row>
    <row r="235" spans="1:9" ht="15">
      <c r="A235" s="29" t="s">
        <v>218</v>
      </c>
      <c r="B235" s="7">
        <v>958</v>
      </c>
      <c r="C235" s="8">
        <v>7</v>
      </c>
      <c r="D235" s="8">
        <v>3</v>
      </c>
      <c r="E235" s="9"/>
      <c r="F235" s="9"/>
      <c r="G235" s="34">
        <f>SUM(G236,G240)</f>
        <v>1084900</v>
      </c>
      <c r="H235" s="34" t="s">
        <v>298</v>
      </c>
      <c r="I235" s="34">
        <f>SUM(I236,I240)</f>
        <v>1084900</v>
      </c>
    </row>
    <row r="236" spans="1:9" ht="30">
      <c r="A236" s="29" t="s">
        <v>219</v>
      </c>
      <c r="B236" s="7">
        <v>958</v>
      </c>
      <c r="C236" s="8">
        <v>7</v>
      </c>
      <c r="D236" s="8">
        <v>3</v>
      </c>
      <c r="E236" s="15" t="s">
        <v>79</v>
      </c>
      <c r="F236" s="5"/>
      <c r="G236" s="34">
        <f t="shared" ref="G236:I238" si="15">SUM(G237)</f>
        <v>50000</v>
      </c>
      <c r="H236" s="34" t="s">
        <v>298</v>
      </c>
      <c r="I236" s="34">
        <f t="shared" si="15"/>
        <v>50000</v>
      </c>
    </row>
    <row r="237" spans="1:9" ht="45">
      <c r="A237" s="29" t="s">
        <v>220</v>
      </c>
      <c r="B237" s="12">
        <v>958</v>
      </c>
      <c r="C237" s="13">
        <v>7</v>
      </c>
      <c r="D237" s="13">
        <v>3</v>
      </c>
      <c r="E237" s="15" t="s">
        <v>80</v>
      </c>
      <c r="F237" s="5"/>
      <c r="G237" s="35">
        <f t="shared" si="15"/>
        <v>50000</v>
      </c>
      <c r="H237" s="35" t="s">
        <v>298</v>
      </c>
      <c r="I237" s="35">
        <f t="shared" si="15"/>
        <v>50000</v>
      </c>
    </row>
    <row r="238" spans="1:9" ht="45">
      <c r="A238" s="29" t="s">
        <v>142</v>
      </c>
      <c r="B238" s="12">
        <v>958</v>
      </c>
      <c r="C238" s="13">
        <v>7</v>
      </c>
      <c r="D238" s="13">
        <v>3</v>
      </c>
      <c r="E238" s="15" t="s">
        <v>80</v>
      </c>
      <c r="F238" s="12">
        <v>200</v>
      </c>
      <c r="G238" s="35">
        <f t="shared" si="15"/>
        <v>50000</v>
      </c>
      <c r="H238" s="35" t="s">
        <v>298</v>
      </c>
      <c r="I238" s="35">
        <f t="shared" si="15"/>
        <v>50000</v>
      </c>
    </row>
    <row r="239" spans="1:9" ht="45">
      <c r="A239" s="29" t="s">
        <v>143</v>
      </c>
      <c r="B239" s="7">
        <v>958</v>
      </c>
      <c r="C239" s="8">
        <v>7</v>
      </c>
      <c r="D239" s="8">
        <v>3</v>
      </c>
      <c r="E239" s="15" t="s">
        <v>80</v>
      </c>
      <c r="F239" s="7">
        <v>240</v>
      </c>
      <c r="G239" s="34">
        <v>50000</v>
      </c>
      <c r="H239" s="34" t="s">
        <v>298</v>
      </c>
      <c r="I239" s="34">
        <v>50000</v>
      </c>
    </row>
    <row r="240" spans="1:9" ht="45">
      <c r="A240" s="29" t="s">
        <v>221</v>
      </c>
      <c r="B240" s="12">
        <v>958</v>
      </c>
      <c r="C240" s="13">
        <v>7</v>
      </c>
      <c r="D240" s="13">
        <v>3</v>
      </c>
      <c r="E240" s="15" t="s">
        <v>81</v>
      </c>
      <c r="F240" s="5"/>
      <c r="G240" s="35">
        <f t="shared" ref="G240:I242" si="16">SUM(G241)</f>
        <v>1034900</v>
      </c>
      <c r="H240" s="35" t="s">
        <v>298</v>
      </c>
      <c r="I240" s="35">
        <f t="shared" si="16"/>
        <v>1034900</v>
      </c>
    </row>
    <row r="241" spans="1:9" ht="45">
      <c r="A241" s="29" t="s">
        <v>220</v>
      </c>
      <c r="B241" s="12">
        <v>958</v>
      </c>
      <c r="C241" s="13">
        <v>7</v>
      </c>
      <c r="D241" s="13">
        <v>3</v>
      </c>
      <c r="E241" s="15" t="s">
        <v>82</v>
      </c>
      <c r="F241" s="5"/>
      <c r="G241" s="35">
        <f t="shared" si="16"/>
        <v>1034900</v>
      </c>
      <c r="H241" s="35" t="s">
        <v>298</v>
      </c>
      <c r="I241" s="35">
        <f t="shared" si="16"/>
        <v>1034900</v>
      </c>
    </row>
    <row r="242" spans="1:9" ht="61.5" customHeight="1">
      <c r="A242" s="29" t="s">
        <v>139</v>
      </c>
      <c r="B242" s="12">
        <v>958</v>
      </c>
      <c r="C242" s="13">
        <v>7</v>
      </c>
      <c r="D242" s="13">
        <v>3</v>
      </c>
      <c r="E242" s="16" t="s">
        <v>82</v>
      </c>
      <c r="F242" s="12">
        <v>100</v>
      </c>
      <c r="G242" s="35">
        <f t="shared" si="16"/>
        <v>1034900</v>
      </c>
      <c r="H242" s="35" t="s">
        <v>298</v>
      </c>
      <c r="I242" s="35">
        <f t="shared" si="16"/>
        <v>1034900</v>
      </c>
    </row>
    <row r="243" spans="1:9" ht="30">
      <c r="A243" s="29" t="s">
        <v>201</v>
      </c>
      <c r="B243" s="7">
        <v>958</v>
      </c>
      <c r="C243" s="8">
        <v>7</v>
      </c>
      <c r="D243" s="8">
        <v>3</v>
      </c>
      <c r="E243" s="18" t="s">
        <v>82</v>
      </c>
      <c r="F243" s="7">
        <v>110</v>
      </c>
      <c r="G243" s="34">
        <v>1034900</v>
      </c>
      <c r="H243" s="34" t="s">
        <v>298</v>
      </c>
      <c r="I243" s="34">
        <v>1034900</v>
      </c>
    </row>
    <row r="244" spans="1:9" ht="15">
      <c r="A244" s="29" t="s">
        <v>222</v>
      </c>
      <c r="B244" s="7">
        <v>958</v>
      </c>
      <c r="C244" s="8">
        <v>8</v>
      </c>
      <c r="D244" s="9"/>
      <c r="E244" s="9"/>
      <c r="F244" s="9"/>
      <c r="G244" s="34">
        <f>SUM(G245,G273)</f>
        <v>17426560.75</v>
      </c>
      <c r="H244" s="72" t="s">
        <v>323</v>
      </c>
      <c r="I244" s="34">
        <f>SUM(I245,I273)</f>
        <v>17485860.75</v>
      </c>
    </row>
    <row r="245" spans="1:9" ht="15">
      <c r="A245" s="27" t="s">
        <v>83</v>
      </c>
      <c r="B245" s="21">
        <v>958</v>
      </c>
      <c r="C245" s="22">
        <v>8</v>
      </c>
      <c r="D245" s="22">
        <v>1</v>
      </c>
      <c r="E245" s="23"/>
      <c r="F245" s="23"/>
      <c r="G245" s="36">
        <f>SUM(G246,G250,G269,)</f>
        <v>12238400</v>
      </c>
      <c r="H245" s="72" t="s">
        <v>323</v>
      </c>
      <c r="I245" s="36">
        <f>SUM(I246,I250,I269,)</f>
        <v>12297700</v>
      </c>
    </row>
    <row r="246" spans="1:9" ht="30">
      <c r="A246" s="29" t="s">
        <v>223</v>
      </c>
      <c r="B246" s="7">
        <v>958</v>
      </c>
      <c r="C246" s="8">
        <v>8</v>
      </c>
      <c r="D246" s="8">
        <v>1</v>
      </c>
      <c r="E246" s="15" t="s">
        <v>84</v>
      </c>
      <c r="F246" s="5"/>
      <c r="G246" s="34">
        <f t="shared" ref="G246:I248" si="17">SUM(G247)</f>
        <v>175000</v>
      </c>
      <c r="H246" s="34" t="s">
        <v>298</v>
      </c>
      <c r="I246" s="34">
        <f t="shared" si="17"/>
        <v>175000</v>
      </c>
    </row>
    <row r="247" spans="1:9" ht="45">
      <c r="A247" s="29" t="s">
        <v>224</v>
      </c>
      <c r="B247" s="12">
        <v>958</v>
      </c>
      <c r="C247" s="13">
        <v>8</v>
      </c>
      <c r="D247" s="13">
        <v>1</v>
      </c>
      <c r="E247" s="15" t="s">
        <v>85</v>
      </c>
      <c r="F247" s="5"/>
      <c r="G247" s="35">
        <f t="shared" si="17"/>
        <v>175000</v>
      </c>
      <c r="H247" s="35" t="s">
        <v>298</v>
      </c>
      <c r="I247" s="35">
        <f t="shared" si="17"/>
        <v>175000</v>
      </c>
    </row>
    <row r="248" spans="1:9" ht="45">
      <c r="A248" s="29" t="s">
        <v>142</v>
      </c>
      <c r="B248" s="12">
        <v>958</v>
      </c>
      <c r="C248" s="13">
        <v>8</v>
      </c>
      <c r="D248" s="13">
        <v>1</v>
      </c>
      <c r="E248" s="15" t="s">
        <v>85</v>
      </c>
      <c r="F248" s="12">
        <v>200</v>
      </c>
      <c r="G248" s="35">
        <f t="shared" si="17"/>
        <v>175000</v>
      </c>
      <c r="H248" s="35" t="s">
        <v>298</v>
      </c>
      <c r="I248" s="35">
        <f t="shared" si="17"/>
        <v>175000</v>
      </c>
    </row>
    <row r="249" spans="1:9" ht="45">
      <c r="A249" s="29" t="s">
        <v>143</v>
      </c>
      <c r="B249" s="7">
        <v>958</v>
      </c>
      <c r="C249" s="8">
        <v>8</v>
      </c>
      <c r="D249" s="8">
        <v>1</v>
      </c>
      <c r="E249" s="15" t="s">
        <v>85</v>
      </c>
      <c r="F249" s="7">
        <v>240</v>
      </c>
      <c r="G249" s="34">
        <v>175000</v>
      </c>
      <c r="H249" s="34" t="s">
        <v>298</v>
      </c>
      <c r="I249" s="34">
        <v>175000</v>
      </c>
    </row>
    <row r="250" spans="1:9" ht="30">
      <c r="A250" s="29" t="s">
        <v>219</v>
      </c>
      <c r="B250" s="7">
        <v>958</v>
      </c>
      <c r="C250" s="8">
        <v>8</v>
      </c>
      <c r="D250" s="8">
        <v>1</v>
      </c>
      <c r="E250" s="18" t="s">
        <v>79</v>
      </c>
      <c r="F250" s="5"/>
      <c r="G250" s="34">
        <f>SUM(G251,G258,G263)</f>
        <v>11865400</v>
      </c>
      <c r="H250" s="63" t="s">
        <v>321</v>
      </c>
      <c r="I250" s="34">
        <f>SUM(I251,I258,I263,I266)</f>
        <v>11909300</v>
      </c>
    </row>
    <row r="251" spans="1:9" ht="45">
      <c r="A251" s="29" t="s">
        <v>225</v>
      </c>
      <c r="B251" s="12">
        <v>958</v>
      </c>
      <c r="C251" s="13">
        <v>8</v>
      </c>
      <c r="D251" s="13">
        <v>1</v>
      </c>
      <c r="E251" s="15" t="s">
        <v>86</v>
      </c>
      <c r="F251" s="5"/>
      <c r="G251" s="35">
        <f>SUM(G252,G254,G256)</f>
        <v>7274900</v>
      </c>
      <c r="H251" s="35" t="s">
        <v>298</v>
      </c>
      <c r="I251" s="35">
        <f>SUM(I252,I254,I256)</f>
        <v>7274900</v>
      </c>
    </row>
    <row r="252" spans="1:9" ht="60.75" customHeight="1">
      <c r="A252" s="29" t="s">
        <v>139</v>
      </c>
      <c r="B252" s="12">
        <v>958</v>
      </c>
      <c r="C252" s="13">
        <v>8</v>
      </c>
      <c r="D252" s="13">
        <v>1</v>
      </c>
      <c r="E252" s="16" t="s">
        <v>86</v>
      </c>
      <c r="F252" s="12">
        <v>100</v>
      </c>
      <c r="G252" s="35">
        <f>SUM(G253)</f>
        <v>7127900</v>
      </c>
      <c r="H252" s="35" t="s">
        <v>298</v>
      </c>
      <c r="I252" s="35">
        <f>SUM(I253)</f>
        <v>7127900</v>
      </c>
    </row>
    <row r="253" spans="1:9" ht="30">
      <c r="A253" s="29" t="s">
        <v>201</v>
      </c>
      <c r="B253" s="7">
        <v>958</v>
      </c>
      <c r="C253" s="8">
        <v>8</v>
      </c>
      <c r="D253" s="8">
        <v>1</v>
      </c>
      <c r="E253" s="15" t="s">
        <v>86</v>
      </c>
      <c r="F253" s="7">
        <v>110</v>
      </c>
      <c r="G253" s="34">
        <v>7127900</v>
      </c>
      <c r="H253" s="34" t="s">
        <v>298</v>
      </c>
      <c r="I253" s="34">
        <v>7127900</v>
      </c>
    </row>
    <row r="254" spans="1:9" ht="45">
      <c r="A254" s="29" t="s">
        <v>142</v>
      </c>
      <c r="B254" s="12">
        <v>958</v>
      </c>
      <c r="C254" s="13">
        <v>8</v>
      </c>
      <c r="D254" s="13">
        <v>1</v>
      </c>
      <c r="E254" s="15" t="s">
        <v>86</v>
      </c>
      <c r="F254" s="12">
        <v>200</v>
      </c>
      <c r="G254" s="35">
        <f>SUM(G255)</f>
        <v>137000</v>
      </c>
      <c r="H254" s="35" t="s">
        <v>298</v>
      </c>
      <c r="I254" s="35">
        <f>SUM(I255)</f>
        <v>137000</v>
      </c>
    </row>
    <row r="255" spans="1:9" ht="45">
      <c r="A255" s="29" t="s">
        <v>143</v>
      </c>
      <c r="B255" s="12">
        <v>958</v>
      </c>
      <c r="C255" s="13">
        <v>8</v>
      </c>
      <c r="D255" s="13">
        <v>1</v>
      </c>
      <c r="E255" s="15" t="s">
        <v>86</v>
      </c>
      <c r="F255" s="12">
        <v>240</v>
      </c>
      <c r="G255" s="35">
        <v>137000</v>
      </c>
      <c r="H255" s="35" t="s">
        <v>298</v>
      </c>
      <c r="I255" s="35">
        <v>137000</v>
      </c>
    </row>
    <row r="256" spans="1:9" ht="30">
      <c r="A256" s="29" t="s">
        <v>140</v>
      </c>
      <c r="B256" s="7">
        <v>958</v>
      </c>
      <c r="C256" s="8">
        <v>8</v>
      </c>
      <c r="D256" s="8">
        <v>1</v>
      </c>
      <c r="E256" s="18" t="s">
        <v>86</v>
      </c>
      <c r="F256" s="7">
        <v>800</v>
      </c>
      <c r="G256" s="34">
        <f>SUM(G257)</f>
        <v>10000</v>
      </c>
      <c r="H256" s="34" t="s">
        <v>298</v>
      </c>
      <c r="I256" s="34">
        <f>SUM(I257)</f>
        <v>10000</v>
      </c>
    </row>
    <row r="257" spans="1:9" ht="30">
      <c r="A257" s="29" t="s">
        <v>141</v>
      </c>
      <c r="B257" s="7">
        <v>958</v>
      </c>
      <c r="C257" s="8">
        <v>8</v>
      </c>
      <c r="D257" s="8">
        <v>1</v>
      </c>
      <c r="E257" s="18" t="s">
        <v>86</v>
      </c>
      <c r="F257" s="7">
        <v>850</v>
      </c>
      <c r="G257" s="34">
        <v>10000</v>
      </c>
      <c r="H257" s="34" t="s">
        <v>298</v>
      </c>
      <c r="I257" s="34">
        <v>10000</v>
      </c>
    </row>
    <row r="258" spans="1:9" ht="45">
      <c r="A258" s="29" t="s">
        <v>224</v>
      </c>
      <c r="B258" s="12">
        <v>958</v>
      </c>
      <c r="C258" s="13">
        <v>8</v>
      </c>
      <c r="D258" s="13">
        <v>1</v>
      </c>
      <c r="E258" s="15" t="s">
        <v>87</v>
      </c>
      <c r="F258" s="5"/>
      <c r="G258" s="35">
        <f>SUM(G259,G261)</f>
        <v>4340500</v>
      </c>
      <c r="H258" s="35">
        <v>-4900</v>
      </c>
      <c r="I258" s="35">
        <f>SUM(I259,I261)</f>
        <v>4335600</v>
      </c>
    </row>
    <row r="259" spans="1:9" ht="61.5" customHeight="1">
      <c r="A259" s="29" t="s">
        <v>139</v>
      </c>
      <c r="B259" s="12">
        <v>958</v>
      </c>
      <c r="C259" s="13">
        <v>8</v>
      </c>
      <c r="D259" s="13">
        <v>1</v>
      </c>
      <c r="E259" s="16" t="s">
        <v>87</v>
      </c>
      <c r="F259" s="12">
        <v>100</v>
      </c>
      <c r="G259" s="35">
        <f>SUM(G260)</f>
        <v>3817200</v>
      </c>
      <c r="H259" s="35" t="s">
        <v>298</v>
      </c>
      <c r="I259" s="35">
        <f>SUM(I260)</f>
        <v>3817200</v>
      </c>
    </row>
    <row r="260" spans="1:9" ht="30">
      <c r="A260" s="29" t="s">
        <v>201</v>
      </c>
      <c r="B260" s="7">
        <v>958</v>
      </c>
      <c r="C260" s="8">
        <v>8</v>
      </c>
      <c r="D260" s="8">
        <v>1</v>
      </c>
      <c r="E260" s="18" t="s">
        <v>87</v>
      </c>
      <c r="F260" s="7">
        <v>110</v>
      </c>
      <c r="G260" s="34">
        <v>3817200</v>
      </c>
      <c r="H260" s="34" t="s">
        <v>298</v>
      </c>
      <c r="I260" s="34">
        <v>3817200</v>
      </c>
    </row>
    <row r="261" spans="1:9" ht="45">
      <c r="A261" s="29" t="s">
        <v>142</v>
      </c>
      <c r="B261" s="12">
        <v>958</v>
      </c>
      <c r="C261" s="13">
        <v>8</v>
      </c>
      <c r="D261" s="13">
        <v>1</v>
      </c>
      <c r="E261" s="15" t="s">
        <v>87</v>
      </c>
      <c r="F261" s="12">
        <v>200</v>
      </c>
      <c r="G261" s="35">
        <f>SUM(G262)</f>
        <v>523300</v>
      </c>
      <c r="H261" s="35">
        <v>-4900</v>
      </c>
      <c r="I261" s="35">
        <f>SUM(I262)</f>
        <v>518400</v>
      </c>
    </row>
    <row r="262" spans="1:9" ht="45">
      <c r="A262" s="29" t="s">
        <v>143</v>
      </c>
      <c r="B262" s="12">
        <v>958</v>
      </c>
      <c r="C262" s="13">
        <v>8</v>
      </c>
      <c r="D262" s="13">
        <v>1</v>
      </c>
      <c r="E262" s="15" t="s">
        <v>87</v>
      </c>
      <c r="F262" s="12">
        <v>240</v>
      </c>
      <c r="G262" s="35">
        <v>523300</v>
      </c>
      <c r="H262" s="35">
        <v>-4900</v>
      </c>
      <c r="I262" s="35">
        <v>518400</v>
      </c>
    </row>
    <row r="263" spans="1:9" ht="47.25" customHeight="1">
      <c r="A263" s="29" t="s">
        <v>275</v>
      </c>
      <c r="B263" s="7">
        <v>958</v>
      </c>
      <c r="C263" s="8">
        <v>8</v>
      </c>
      <c r="D263" s="8">
        <v>1</v>
      </c>
      <c r="E263" s="42" t="s">
        <v>276</v>
      </c>
      <c r="F263" s="5"/>
      <c r="G263" s="34">
        <f t="shared" ref="G263:I267" si="18">SUM(G264)</f>
        <v>250000</v>
      </c>
      <c r="H263" s="34" t="s">
        <v>298</v>
      </c>
      <c r="I263" s="34">
        <f t="shared" si="18"/>
        <v>250000</v>
      </c>
    </row>
    <row r="264" spans="1:9" ht="45">
      <c r="A264" s="29" t="s">
        <v>142</v>
      </c>
      <c r="B264" s="12">
        <v>958</v>
      </c>
      <c r="C264" s="13">
        <v>8</v>
      </c>
      <c r="D264" s="13">
        <v>1</v>
      </c>
      <c r="E264" s="42" t="s">
        <v>276</v>
      </c>
      <c r="F264" s="12">
        <v>200</v>
      </c>
      <c r="G264" s="35">
        <f t="shared" si="18"/>
        <v>250000</v>
      </c>
      <c r="H264" s="35" t="s">
        <v>298</v>
      </c>
      <c r="I264" s="35">
        <f t="shared" si="18"/>
        <v>250000</v>
      </c>
    </row>
    <row r="265" spans="1:9" ht="45">
      <c r="A265" s="29" t="s">
        <v>143</v>
      </c>
      <c r="B265" s="7">
        <v>958</v>
      </c>
      <c r="C265" s="8">
        <v>8</v>
      </c>
      <c r="D265" s="8">
        <v>1</v>
      </c>
      <c r="E265" s="42" t="s">
        <v>276</v>
      </c>
      <c r="F265" s="7">
        <v>240</v>
      </c>
      <c r="G265" s="34">
        <v>250000</v>
      </c>
      <c r="H265" s="34" t="s">
        <v>298</v>
      </c>
      <c r="I265" s="34">
        <v>250000</v>
      </c>
    </row>
    <row r="266" spans="1:9" ht="30">
      <c r="A266" s="54" t="s">
        <v>318</v>
      </c>
      <c r="B266" s="7">
        <v>958</v>
      </c>
      <c r="C266" s="8">
        <v>8</v>
      </c>
      <c r="D266" s="8">
        <v>1</v>
      </c>
      <c r="E266" s="42" t="s">
        <v>319</v>
      </c>
      <c r="F266" s="7"/>
      <c r="G266" s="34">
        <f t="shared" si="18"/>
        <v>0</v>
      </c>
      <c r="H266" s="63" t="s">
        <v>320</v>
      </c>
      <c r="I266" s="34">
        <f t="shared" si="18"/>
        <v>48800</v>
      </c>
    </row>
    <row r="267" spans="1:9" ht="45">
      <c r="A267" s="68" t="s">
        <v>307</v>
      </c>
      <c r="B267" s="7">
        <v>958</v>
      </c>
      <c r="C267" s="8">
        <v>8</v>
      </c>
      <c r="D267" s="8">
        <v>1</v>
      </c>
      <c r="E267" s="42" t="s">
        <v>319</v>
      </c>
      <c r="F267" s="7">
        <v>200</v>
      </c>
      <c r="G267" s="35">
        <f t="shared" si="18"/>
        <v>0</v>
      </c>
      <c r="H267" s="63" t="s">
        <v>320</v>
      </c>
      <c r="I267" s="35">
        <f t="shared" si="18"/>
        <v>48800</v>
      </c>
    </row>
    <row r="268" spans="1:9" ht="45">
      <c r="A268" s="68" t="s">
        <v>143</v>
      </c>
      <c r="B268" s="7">
        <v>958</v>
      </c>
      <c r="C268" s="8">
        <v>8</v>
      </c>
      <c r="D268" s="8">
        <v>1</v>
      </c>
      <c r="E268" s="42" t="s">
        <v>319</v>
      </c>
      <c r="F268" s="7">
        <v>240</v>
      </c>
      <c r="G268" s="34">
        <v>0</v>
      </c>
      <c r="H268" s="63" t="s">
        <v>320</v>
      </c>
      <c r="I268" s="34">
        <v>48800</v>
      </c>
    </row>
    <row r="269" spans="1:9" ht="45">
      <c r="A269" s="29" t="s">
        <v>226</v>
      </c>
      <c r="B269" s="12">
        <v>958</v>
      </c>
      <c r="C269" s="13">
        <v>8</v>
      </c>
      <c r="D269" s="13">
        <v>1</v>
      </c>
      <c r="E269" s="16" t="s">
        <v>88</v>
      </c>
      <c r="F269" s="5"/>
      <c r="G269" s="35">
        <f t="shared" ref="G269:I271" si="19">SUM(G270)</f>
        <v>198000</v>
      </c>
      <c r="H269" s="64" t="s">
        <v>322</v>
      </c>
      <c r="I269" s="35">
        <f t="shared" si="19"/>
        <v>213400</v>
      </c>
    </row>
    <row r="270" spans="1:9" ht="45">
      <c r="A270" s="29" t="s">
        <v>225</v>
      </c>
      <c r="B270" s="12">
        <v>958</v>
      </c>
      <c r="C270" s="13">
        <v>8</v>
      </c>
      <c r="D270" s="13">
        <v>1</v>
      </c>
      <c r="E270" s="15" t="s">
        <v>89</v>
      </c>
      <c r="F270" s="5"/>
      <c r="G270" s="35">
        <f t="shared" si="19"/>
        <v>198000</v>
      </c>
      <c r="H270" s="64" t="s">
        <v>322</v>
      </c>
      <c r="I270" s="35">
        <f t="shared" si="19"/>
        <v>213400</v>
      </c>
    </row>
    <row r="271" spans="1:9" ht="45">
      <c r="A271" s="29" t="s">
        <v>142</v>
      </c>
      <c r="B271" s="12">
        <v>958</v>
      </c>
      <c r="C271" s="13">
        <v>8</v>
      </c>
      <c r="D271" s="13">
        <v>1</v>
      </c>
      <c r="E271" s="15" t="s">
        <v>89</v>
      </c>
      <c r="F271" s="12">
        <v>200</v>
      </c>
      <c r="G271" s="35">
        <f t="shared" si="19"/>
        <v>198000</v>
      </c>
      <c r="H271" s="64" t="s">
        <v>322</v>
      </c>
      <c r="I271" s="35">
        <f t="shared" si="19"/>
        <v>213400</v>
      </c>
    </row>
    <row r="272" spans="1:9" ht="45">
      <c r="A272" s="29" t="s">
        <v>143</v>
      </c>
      <c r="B272" s="12">
        <v>958</v>
      </c>
      <c r="C272" s="13">
        <v>8</v>
      </c>
      <c r="D272" s="13">
        <v>1</v>
      </c>
      <c r="E272" s="15" t="s">
        <v>89</v>
      </c>
      <c r="F272" s="12">
        <v>240</v>
      </c>
      <c r="G272" s="35">
        <v>198000</v>
      </c>
      <c r="H272" s="64" t="s">
        <v>322</v>
      </c>
      <c r="I272" s="35">
        <v>213400</v>
      </c>
    </row>
    <row r="273" spans="1:9" ht="30">
      <c r="A273" s="29" t="s">
        <v>227</v>
      </c>
      <c r="B273" s="7">
        <v>958</v>
      </c>
      <c r="C273" s="8">
        <v>8</v>
      </c>
      <c r="D273" s="8">
        <v>4</v>
      </c>
      <c r="E273" s="5"/>
      <c r="F273" s="5"/>
      <c r="G273" s="34">
        <f>SUM(G274,G286,G291,G295,G281)</f>
        <v>5188160.75</v>
      </c>
      <c r="H273" s="34" t="s">
        <v>298</v>
      </c>
      <c r="I273" s="34">
        <f>SUM(I274,I286,I291,I295,I281)</f>
        <v>5188160.75</v>
      </c>
    </row>
    <row r="274" spans="1:9" ht="60">
      <c r="A274" s="29" t="s">
        <v>228</v>
      </c>
      <c r="B274" s="12">
        <v>958</v>
      </c>
      <c r="C274" s="13">
        <v>8</v>
      </c>
      <c r="D274" s="13">
        <v>4</v>
      </c>
      <c r="E274" s="15" t="s">
        <v>90</v>
      </c>
      <c r="F274" s="5"/>
      <c r="G274" s="35">
        <f>SUM(G275,G278)</f>
        <v>835560.75</v>
      </c>
      <c r="H274" s="35" t="s">
        <v>298</v>
      </c>
      <c r="I274" s="35">
        <f>SUM(I275,I278)</f>
        <v>835560.75</v>
      </c>
    </row>
    <row r="275" spans="1:9" ht="30">
      <c r="A275" s="29" t="s">
        <v>229</v>
      </c>
      <c r="B275" s="7">
        <v>958</v>
      </c>
      <c r="C275" s="8">
        <v>8</v>
      </c>
      <c r="D275" s="8">
        <v>4</v>
      </c>
      <c r="E275" s="18" t="s">
        <v>91</v>
      </c>
      <c r="F275" s="5"/>
      <c r="G275" s="34">
        <f t="shared" ref="G275:I276" si="20">SUM(G276)</f>
        <v>75890</v>
      </c>
      <c r="H275" s="34" t="s">
        <v>298</v>
      </c>
      <c r="I275" s="34">
        <f t="shared" si="20"/>
        <v>75890</v>
      </c>
    </row>
    <row r="276" spans="1:9" ht="45">
      <c r="A276" s="29" t="s">
        <v>142</v>
      </c>
      <c r="B276" s="12">
        <v>958</v>
      </c>
      <c r="C276" s="13">
        <v>8</v>
      </c>
      <c r="D276" s="13">
        <v>4</v>
      </c>
      <c r="E276" s="15" t="s">
        <v>91</v>
      </c>
      <c r="F276" s="12">
        <v>200</v>
      </c>
      <c r="G276" s="35">
        <f t="shared" si="20"/>
        <v>75890</v>
      </c>
      <c r="H276" s="35" t="s">
        <v>298</v>
      </c>
      <c r="I276" s="35">
        <f t="shared" si="20"/>
        <v>75890</v>
      </c>
    </row>
    <row r="277" spans="1:9" ht="45">
      <c r="A277" s="29" t="s">
        <v>143</v>
      </c>
      <c r="B277" s="12">
        <v>958</v>
      </c>
      <c r="C277" s="13">
        <v>8</v>
      </c>
      <c r="D277" s="13">
        <v>4</v>
      </c>
      <c r="E277" s="15" t="s">
        <v>91</v>
      </c>
      <c r="F277" s="12">
        <v>240</v>
      </c>
      <c r="G277" s="35">
        <v>75890</v>
      </c>
      <c r="H277" s="35" t="s">
        <v>298</v>
      </c>
      <c r="I277" s="35">
        <v>75890</v>
      </c>
    </row>
    <row r="278" spans="1:9" ht="75">
      <c r="A278" s="48" t="s">
        <v>278</v>
      </c>
      <c r="B278" s="7">
        <v>958</v>
      </c>
      <c r="C278" s="8">
        <v>8</v>
      </c>
      <c r="D278" s="8">
        <v>4</v>
      </c>
      <c r="E278" s="42" t="s">
        <v>277</v>
      </c>
      <c r="F278" s="5"/>
      <c r="G278" s="34">
        <f>SUM(G279)</f>
        <v>759670.75</v>
      </c>
      <c r="H278" s="34" t="s">
        <v>298</v>
      </c>
      <c r="I278" s="34">
        <f t="shared" ref="I278:I279" si="21">SUM(I279)</f>
        <v>759670.75</v>
      </c>
    </row>
    <row r="279" spans="1:9" ht="45">
      <c r="A279" s="29" t="s">
        <v>142</v>
      </c>
      <c r="B279" s="12">
        <v>958</v>
      </c>
      <c r="C279" s="13">
        <v>8</v>
      </c>
      <c r="D279" s="13">
        <v>4</v>
      </c>
      <c r="E279" s="42" t="s">
        <v>277</v>
      </c>
      <c r="F279" s="12">
        <v>200</v>
      </c>
      <c r="G279" s="35">
        <f t="shared" ref="G279" si="22">SUM(G280)</f>
        <v>759670.75</v>
      </c>
      <c r="H279" s="35" t="s">
        <v>298</v>
      </c>
      <c r="I279" s="35">
        <f t="shared" si="21"/>
        <v>759670.75</v>
      </c>
    </row>
    <row r="280" spans="1:9" ht="45">
      <c r="A280" s="29" t="s">
        <v>143</v>
      </c>
      <c r="B280" s="12">
        <v>958</v>
      </c>
      <c r="C280" s="13">
        <v>8</v>
      </c>
      <c r="D280" s="13">
        <v>4</v>
      </c>
      <c r="E280" s="42" t="s">
        <v>277</v>
      </c>
      <c r="F280" s="12">
        <v>240</v>
      </c>
      <c r="G280" s="35">
        <v>759670.75</v>
      </c>
      <c r="H280" s="35" t="s">
        <v>298</v>
      </c>
      <c r="I280" s="35">
        <v>759670.75</v>
      </c>
    </row>
    <row r="281" spans="1:9" ht="30">
      <c r="A281" s="48" t="s">
        <v>219</v>
      </c>
      <c r="B281" s="12">
        <v>958</v>
      </c>
      <c r="C281" s="13">
        <v>8</v>
      </c>
      <c r="D281" s="13">
        <v>4</v>
      </c>
      <c r="E281" s="18" t="s">
        <v>79</v>
      </c>
      <c r="F281" s="12"/>
      <c r="G281" s="35">
        <f>SUM(G282,G284)</f>
        <v>365000</v>
      </c>
      <c r="H281" s="35" t="s">
        <v>298</v>
      </c>
      <c r="I281" s="35">
        <f>SUM(I282,I284)</f>
        <v>365000</v>
      </c>
    </row>
    <row r="282" spans="1:9" ht="70.5" customHeight="1">
      <c r="A282" s="49" t="s">
        <v>279</v>
      </c>
      <c r="B282" s="12">
        <v>958</v>
      </c>
      <c r="C282" s="13">
        <v>8</v>
      </c>
      <c r="D282" s="13">
        <v>4</v>
      </c>
      <c r="E282" s="50" t="s">
        <v>80</v>
      </c>
      <c r="F282" s="12">
        <v>100</v>
      </c>
      <c r="G282" s="51">
        <f>SUM(G283)</f>
        <v>5000</v>
      </c>
      <c r="H282" s="51" t="s">
        <v>298</v>
      </c>
      <c r="I282" s="51">
        <f>SUM(I283)</f>
        <v>5000</v>
      </c>
    </row>
    <row r="283" spans="1:9" ht="30">
      <c r="A283" s="29" t="s">
        <v>201</v>
      </c>
      <c r="B283" s="7">
        <v>958</v>
      </c>
      <c r="C283" s="8">
        <v>8</v>
      </c>
      <c r="D283" s="8">
        <v>4</v>
      </c>
      <c r="E283" s="18" t="s">
        <v>80</v>
      </c>
      <c r="F283" s="7">
        <v>110</v>
      </c>
      <c r="G283" s="34">
        <v>5000</v>
      </c>
      <c r="H283" s="34" t="s">
        <v>298</v>
      </c>
      <c r="I283" s="34">
        <v>5000</v>
      </c>
    </row>
    <row r="284" spans="1:9" ht="45">
      <c r="A284" s="29" t="s">
        <v>142</v>
      </c>
      <c r="B284" s="12">
        <v>958</v>
      </c>
      <c r="C284" s="13">
        <v>8</v>
      </c>
      <c r="D284" s="13">
        <v>4</v>
      </c>
      <c r="E284" s="15" t="s">
        <v>80</v>
      </c>
      <c r="F284" s="12">
        <v>200</v>
      </c>
      <c r="G284" s="35">
        <f>SUM(G285)</f>
        <v>360000</v>
      </c>
      <c r="H284" s="35" t="s">
        <v>298</v>
      </c>
      <c r="I284" s="35">
        <f>SUM(I285)</f>
        <v>360000</v>
      </c>
    </row>
    <row r="285" spans="1:9" ht="45">
      <c r="A285" s="29" t="s">
        <v>143</v>
      </c>
      <c r="B285" s="12">
        <v>958</v>
      </c>
      <c r="C285" s="13">
        <v>8</v>
      </c>
      <c r="D285" s="13">
        <v>4</v>
      </c>
      <c r="E285" s="15" t="s">
        <v>80</v>
      </c>
      <c r="F285" s="12">
        <v>240</v>
      </c>
      <c r="G285" s="35">
        <v>360000</v>
      </c>
      <c r="H285" s="35" t="s">
        <v>298</v>
      </c>
      <c r="I285" s="35">
        <v>360000</v>
      </c>
    </row>
    <row r="286" spans="1:9" ht="45">
      <c r="A286" s="29" t="s">
        <v>230</v>
      </c>
      <c r="B286" s="12">
        <v>958</v>
      </c>
      <c r="C286" s="13">
        <v>8</v>
      </c>
      <c r="D286" s="13">
        <v>4</v>
      </c>
      <c r="E286" s="15" t="s">
        <v>30</v>
      </c>
      <c r="F286" s="5"/>
      <c r="G286" s="35">
        <f t="shared" ref="G286:I289" si="23">SUM(G287)</f>
        <v>40300</v>
      </c>
      <c r="H286" s="35" t="s">
        <v>298</v>
      </c>
      <c r="I286" s="35">
        <f t="shared" si="23"/>
        <v>40300</v>
      </c>
    </row>
    <row r="287" spans="1:9" ht="45">
      <c r="A287" s="29" t="s">
        <v>231</v>
      </c>
      <c r="B287" s="12">
        <v>958</v>
      </c>
      <c r="C287" s="13">
        <v>8</v>
      </c>
      <c r="D287" s="13">
        <v>4</v>
      </c>
      <c r="E287" s="15" t="s">
        <v>92</v>
      </c>
      <c r="F287" s="5"/>
      <c r="G287" s="35">
        <f t="shared" si="23"/>
        <v>40300</v>
      </c>
      <c r="H287" s="35" t="s">
        <v>298</v>
      </c>
      <c r="I287" s="35">
        <f t="shared" si="23"/>
        <v>40300</v>
      </c>
    </row>
    <row r="288" spans="1:9" ht="30">
      <c r="A288" s="29" t="s">
        <v>229</v>
      </c>
      <c r="B288" s="7">
        <v>958</v>
      </c>
      <c r="C288" s="8">
        <v>8</v>
      </c>
      <c r="D288" s="8">
        <v>4</v>
      </c>
      <c r="E288" s="18" t="s">
        <v>93</v>
      </c>
      <c r="F288" s="5"/>
      <c r="G288" s="34">
        <f t="shared" si="23"/>
        <v>40300</v>
      </c>
      <c r="H288" s="34" t="s">
        <v>298</v>
      </c>
      <c r="I288" s="34">
        <f t="shared" si="23"/>
        <v>40300</v>
      </c>
    </row>
    <row r="289" spans="1:9" ht="45">
      <c r="A289" s="29" t="s">
        <v>142</v>
      </c>
      <c r="B289" s="12">
        <v>958</v>
      </c>
      <c r="C289" s="13">
        <v>8</v>
      </c>
      <c r="D289" s="13">
        <v>4</v>
      </c>
      <c r="E289" s="15" t="s">
        <v>93</v>
      </c>
      <c r="F289" s="12">
        <v>200</v>
      </c>
      <c r="G289" s="35">
        <f t="shared" si="23"/>
        <v>40300</v>
      </c>
      <c r="H289" s="35" t="s">
        <v>298</v>
      </c>
      <c r="I289" s="35">
        <f t="shared" si="23"/>
        <v>40300</v>
      </c>
    </row>
    <row r="290" spans="1:9" ht="45">
      <c r="A290" s="29" t="s">
        <v>143</v>
      </c>
      <c r="B290" s="12">
        <v>958</v>
      </c>
      <c r="C290" s="13">
        <v>8</v>
      </c>
      <c r="D290" s="13">
        <v>4</v>
      </c>
      <c r="E290" s="15" t="s">
        <v>93</v>
      </c>
      <c r="F290" s="12">
        <v>240</v>
      </c>
      <c r="G290" s="35">
        <v>40300</v>
      </c>
      <c r="H290" s="35" t="s">
        <v>298</v>
      </c>
      <c r="I290" s="35">
        <v>40300</v>
      </c>
    </row>
    <row r="291" spans="1:9" ht="45">
      <c r="A291" s="29" t="s">
        <v>232</v>
      </c>
      <c r="B291" s="12">
        <v>958</v>
      </c>
      <c r="C291" s="13">
        <v>8</v>
      </c>
      <c r="D291" s="13">
        <v>4</v>
      </c>
      <c r="E291" s="15" t="s">
        <v>75</v>
      </c>
      <c r="F291" s="5"/>
      <c r="G291" s="35">
        <f t="shared" ref="G291:I293" si="24">SUM(G292)</f>
        <v>15000</v>
      </c>
      <c r="H291" s="35" t="s">
        <v>298</v>
      </c>
      <c r="I291" s="35">
        <f t="shared" si="24"/>
        <v>15000</v>
      </c>
    </row>
    <row r="292" spans="1:9" ht="30">
      <c r="A292" s="29" t="s">
        <v>229</v>
      </c>
      <c r="B292" s="7">
        <v>958</v>
      </c>
      <c r="C292" s="8">
        <v>8</v>
      </c>
      <c r="D292" s="8">
        <v>4</v>
      </c>
      <c r="E292" s="18" t="s">
        <v>94</v>
      </c>
      <c r="F292" s="5"/>
      <c r="G292" s="34">
        <f t="shared" si="24"/>
        <v>15000</v>
      </c>
      <c r="H292" s="34" t="s">
        <v>298</v>
      </c>
      <c r="I292" s="34">
        <f t="shared" si="24"/>
        <v>15000</v>
      </c>
    </row>
    <row r="293" spans="1:9" ht="45">
      <c r="A293" s="29" t="s">
        <v>142</v>
      </c>
      <c r="B293" s="7">
        <v>958</v>
      </c>
      <c r="C293" s="8">
        <v>8</v>
      </c>
      <c r="D293" s="8">
        <v>4</v>
      </c>
      <c r="E293" s="15" t="s">
        <v>95</v>
      </c>
      <c r="F293" s="7">
        <v>200</v>
      </c>
      <c r="G293" s="34">
        <f t="shared" si="24"/>
        <v>15000</v>
      </c>
      <c r="H293" s="34" t="s">
        <v>298</v>
      </c>
      <c r="I293" s="34">
        <f t="shared" si="24"/>
        <v>15000</v>
      </c>
    </row>
    <row r="294" spans="1:9" ht="45">
      <c r="A294" s="29" t="s">
        <v>143</v>
      </c>
      <c r="B294" s="12">
        <v>958</v>
      </c>
      <c r="C294" s="13">
        <v>8</v>
      </c>
      <c r="D294" s="13">
        <v>4</v>
      </c>
      <c r="E294" s="15" t="s">
        <v>95</v>
      </c>
      <c r="F294" s="12">
        <v>240</v>
      </c>
      <c r="G294" s="35">
        <v>15000</v>
      </c>
      <c r="H294" s="35" t="s">
        <v>298</v>
      </c>
      <c r="I294" s="35">
        <v>15000</v>
      </c>
    </row>
    <row r="295" spans="1:9" ht="30">
      <c r="A295" s="29" t="s">
        <v>155</v>
      </c>
      <c r="B295" s="7">
        <v>958</v>
      </c>
      <c r="C295" s="8">
        <v>8</v>
      </c>
      <c r="D295" s="8">
        <v>4</v>
      </c>
      <c r="E295" s="18" t="s">
        <v>23</v>
      </c>
      <c r="F295" s="9"/>
      <c r="G295" s="34">
        <f>SUM(G296)</f>
        <v>3932300</v>
      </c>
      <c r="H295" s="34" t="s">
        <v>298</v>
      </c>
      <c r="I295" s="34">
        <f>SUM(I296)</f>
        <v>3932300</v>
      </c>
    </row>
    <row r="296" spans="1:9" ht="30">
      <c r="A296" s="29" t="s">
        <v>229</v>
      </c>
      <c r="B296" s="7">
        <v>958</v>
      </c>
      <c r="C296" s="8">
        <v>8</v>
      </c>
      <c r="D296" s="8">
        <v>4</v>
      </c>
      <c r="E296" s="15" t="s">
        <v>96</v>
      </c>
      <c r="F296" s="5"/>
      <c r="G296" s="34">
        <f>SUM(G297,G299,G301)</f>
        <v>3932300</v>
      </c>
      <c r="H296" s="34" t="s">
        <v>298</v>
      </c>
      <c r="I296" s="34">
        <f>SUM(I297,I299,I301)</f>
        <v>3932300</v>
      </c>
    </row>
    <row r="297" spans="1:9" ht="64.5" customHeight="1">
      <c r="A297" s="29" t="s">
        <v>139</v>
      </c>
      <c r="B297" s="12">
        <v>958</v>
      </c>
      <c r="C297" s="13">
        <v>8</v>
      </c>
      <c r="D297" s="13">
        <v>4</v>
      </c>
      <c r="E297" s="16" t="s">
        <v>96</v>
      </c>
      <c r="F297" s="12">
        <v>100</v>
      </c>
      <c r="G297" s="35">
        <f>SUM(G298)</f>
        <v>3534300</v>
      </c>
      <c r="H297" s="35" t="s">
        <v>298</v>
      </c>
      <c r="I297" s="35">
        <f>SUM(I298)</f>
        <v>3534300</v>
      </c>
    </row>
    <row r="298" spans="1:9" ht="22.5" customHeight="1">
      <c r="A298" s="29" t="s">
        <v>201</v>
      </c>
      <c r="B298" s="7">
        <v>958</v>
      </c>
      <c r="C298" s="8">
        <v>8</v>
      </c>
      <c r="D298" s="8">
        <v>4</v>
      </c>
      <c r="E298" s="15" t="s">
        <v>96</v>
      </c>
      <c r="F298" s="7">
        <v>110</v>
      </c>
      <c r="G298" s="34">
        <v>3534300</v>
      </c>
      <c r="H298" s="34" t="s">
        <v>298</v>
      </c>
      <c r="I298" s="34">
        <v>3534300</v>
      </c>
    </row>
    <row r="299" spans="1:9" ht="45">
      <c r="A299" s="29" t="s">
        <v>142</v>
      </c>
      <c r="B299" s="12">
        <v>958</v>
      </c>
      <c r="C299" s="13">
        <v>8</v>
      </c>
      <c r="D299" s="13">
        <v>4</v>
      </c>
      <c r="E299" s="15" t="s">
        <v>96</v>
      </c>
      <c r="F299" s="12">
        <v>200</v>
      </c>
      <c r="G299" s="35">
        <f>SUM(G300)</f>
        <v>380000</v>
      </c>
      <c r="H299" s="35" t="s">
        <v>298</v>
      </c>
      <c r="I299" s="35">
        <f>SUM(I300)</f>
        <v>380000</v>
      </c>
    </row>
    <row r="300" spans="1:9" ht="45">
      <c r="A300" s="29" t="s">
        <v>143</v>
      </c>
      <c r="B300" s="12">
        <v>958</v>
      </c>
      <c r="C300" s="13">
        <v>8</v>
      </c>
      <c r="D300" s="13">
        <v>4</v>
      </c>
      <c r="E300" s="15" t="s">
        <v>96</v>
      </c>
      <c r="F300" s="12">
        <v>240</v>
      </c>
      <c r="G300" s="35">
        <v>380000</v>
      </c>
      <c r="H300" s="35" t="s">
        <v>298</v>
      </c>
      <c r="I300" s="35">
        <v>380000</v>
      </c>
    </row>
    <row r="301" spans="1:9" ht="30">
      <c r="A301" s="29" t="s">
        <v>140</v>
      </c>
      <c r="B301" s="7">
        <v>958</v>
      </c>
      <c r="C301" s="8">
        <v>8</v>
      </c>
      <c r="D301" s="8">
        <v>4</v>
      </c>
      <c r="E301" s="18" t="s">
        <v>96</v>
      </c>
      <c r="F301" s="7">
        <v>800</v>
      </c>
      <c r="G301" s="34">
        <f>SUM(G302)</f>
        <v>18000</v>
      </c>
      <c r="H301" s="34" t="s">
        <v>298</v>
      </c>
      <c r="I301" s="34">
        <f>SUM(I302)</f>
        <v>18000</v>
      </c>
    </row>
    <row r="302" spans="1:9" ht="30">
      <c r="A302" s="29" t="s">
        <v>141</v>
      </c>
      <c r="B302" s="7">
        <v>958</v>
      </c>
      <c r="C302" s="8">
        <v>8</v>
      </c>
      <c r="D302" s="8">
        <v>4</v>
      </c>
      <c r="E302" s="18" t="s">
        <v>96</v>
      </c>
      <c r="F302" s="7">
        <v>850</v>
      </c>
      <c r="G302" s="34">
        <v>18000</v>
      </c>
      <c r="H302" s="34" t="s">
        <v>298</v>
      </c>
      <c r="I302" s="34">
        <v>18000</v>
      </c>
    </row>
    <row r="303" spans="1:9" ht="15">
      <c r="A303" s="27" t="s">
        <v>97</v>
      </c>
      <c r="B303" s="7">
        <v>958</v>
      </c>
      <c r="C303" s="7">
        <v>11</v>
      </c>
      <c r="D303" s="8">
        <v>0</v>
      </c>
      <c r="E303" s="9"/>
      <c r="F303" s="9"/>
      <c r="G303" s="34">
        <f>SUM(G304)</f>
        <v>277000</v>
      </c>
      <c r="H303" s="34" t="s">
        <v>298</v>
      </c>
      <c r="I303" s="34">
        <f>SUM(I304)</f>
        <v>277000</v>
      </c>
    </row>
    <row r="304" spans="1:9" ht="15">
      <c r="A304" s="27" t="s">
        <v>98</v>
      </c>
      <c r="B304" s="21">
        <v>958</v>
      </c>
      <c r="C304" s="21">
        <v>11</v>
      </c>
      <c r="D304" s="22">
        <v>2</v>
      </c>
      <c r="E304" s="23"/>
      <c r="F304" s="23"/>
      <c r="G304" s="36">
        <f>SUM(G305,G309)</f>
        <v>277000</v>
      </c>
      <c r="H304" s="36" t="s">
        <v>298</v>
      </c>
      <c r="I304" s="36">
        <f>SUM(I305,I309)</f>
        <v>277000</v>
      </c>
    </row>
    <row r="305" spans="1:9" ht="30">
      <c r="A305" s="29" t="s">
        <v>219</v>
      </c>
      <c r="B305" s="7">
        <v>958</v>
      </c>
      <c r="C305" s="7">
        <v>11</v>
      </c>
      <c r="D305" s="8">
        <v>2</v>
      </c>
      <c r="E305" s="18" t="s">
        <v>79</v>
      </c>
      <c r="F305" s="5"/>
      <c r="G305" s="34">
        <f t="shared" ref="G305:I307" si="25">SUM(G306)</f>
        <v>55000</v>
      </c>
      <c r="H305" s="34" t="s">
        <v>298</v>
      </c>
      <c r="I305" s="34">
        <f t="shared" si="25"/>
        <v>55000</v>
      </c>
    </row>
    <row r="306" spans="1:9" ht="30">
      <c r="A306" s="29" t="s">
        <v>233</v>
      </c>
      <c r="B306" s="7">
        <v>958</v>
      </c>
      <c r="C306" s="7">
        <v>11</v>
      </c>
      <c r="D306" s="8">
        <v>2</v>
      </c>
      <c r="E306" s="15" t="s">
        <v>99</v>
      </c>
      <c r="F306" s="5"/>
      <c r="G306" s="34">
        <f t="shared" si="25"/>
        <v>55000</v>
      </c>
      <c r="H306" s="34" t="s">
        <v>298</v>
      </c>
      <c r="I306" s="34">
        <f t="shared" si="25"/>
        <v>55000</v>
      </c>
    </row>
    <row r="307" spans="1:9" ht="45">
      <c r="A307" s="29" t="s">
        <v>142</v>
      </c>
      <c r="B307" s="12">
        <v>958</v>
      </c>
      <c r="C307" s="12">
        <v>11</v>
      </c>
      <c r="D307" s="13">
        <v>2</v>
      </c>
      <c r="E307" s="15" t="s">
        <v>99</v>
      </c>
      <c r="F307" s="12">
        <v>200</v>
      </c>
      <c r="G307" s="35">
        <f t="shared" si="25"/>
        <v>55000</v>
      </c>
      <c r="H307" s="35" t="s">
        <v>298</v>
      </c>
      <c r="I307" s="35">
        <f t="shared" si="25"/>
        <v>55000</v>
      </c>
    </row>
    <row r="308" spans="1:9" ht="45">
      <c r="A308" s="29" t="s">
        <v>143</v>
      </c>
      <c r="B308" s="12">
        <v>958</v>
      </c>
      <c r="C308" s="12">
        <v>11</v>
      </c>
      <c r="D308" s="13">
        <v>2</v>
      </c>
      <c r="E308" s="15" t="s">
        <v>99</v>
      </c>
      <c r="F308" s="12">
        <v>240</v>
      </c>
      <c r="G308" s="35">
        <v>55000</v>
      </c>
      <c r="H308" s="35" t="s">
        <v>298</v>
      </c>
      <c r="I308" s="35">
        <v>55000</v>
      </c>
    </row>
    <row r="309" spans="1:9" ht="36" customHeight="1">
      <c r="A309" s="29" t="s">
        <v>234</v>
      </c>
      <c r="B309" s="12">
        <v>958</v>
      </c>
      <c r="C309" s="12">
        <v>11</v>
      </c>
      <c r="D309" s="13">
        <v>2</v>
      </c>
      <c r="E309" s="15" t="s">
        <v>100</v>
      </c>
      <c r="F309" s="5"/>
      <c r="G309" s="35">
        <f t="shared" ref="G309:I311" si="26">SUM(G310)</f>
        <v>222000</v>
      </c>
      <c r="H309" s="35" t="s">
        <v>298</v>
      </c>
      <c r="I309" s="35">
        <f t="shared" si="26"/>
        <v>222000</v>
      </c>
    </row>
    <row r="310" spans="1:9" ht="30">
      <c r="A310" s="29" t="s">
        <v>233</v>
      </c>
      <c r="B310" s="7">
        <v>958</v>
      </c>
      <c r="C310" s="7">
        <v>11</v>
      </c>
      <c r="D310" s="8">
        <v>2</v>
      </c>
      <c r="E310" s="15" t="s">
        <v>101</v>
      </c>
      <c r="F310" s="5"/>
      <c r="G310" s="34">
        <f t="shared" si="26"/>
        <v>222000</v>
      </c>
      <c r="H310" s="34" t="s">
        <v>298</v>
      </c>
      <c r="I310" s="34">
        <f t="shared" si="26"/>
        <v>222000</v>
      </c>
    </row>
    <row r="311" spans="1:9" ht="45">
      <c r="A311" s="29" t="s">
        <v>142</v>
      </c>
      <c r="B311" s="12">
        <v>958</v>
      </c>
      <c r="C311" s="12">
        <v>11</v>
      </c>
      <c r="D311" s="13">
        <v>2</v>
      </c>
      <c r="E311" s="15" t="s">
        <v>101</v>
      </c>
      <c r="F311" s="12">
        <v>200</v>
      </c>
      <c r="G311" s="35">
        <f t="shared" si="26"/>
        <v>222000</v>
      </c>
      <c r="H311" s="35" t="s">
        <v>298</v>
      </c>
      <c r="I311" s="35">
        <f t="shared" si="26"/>
        <v>222000</v>
      </c>
    </row>
    <row r="312" spans="1:9" ht="45">
      <c r="A312" s="29" t="s">
        <v>143</v>
      </c>
      <c r="B312" s="12">
        <v>958</v>
      </c>
      <c r="C312" s="12">
        <v>11</v>
      </c>
      <c r="D312" s="13">
        <v>2</v>
      </c>
      <c r="E312" s="15" t="s">
        <v>101</v>
      </c>
      <c r="F312" s="12">
        <v>240</v>
      </c>
      <c r="G312" s="35">
        <v>222000</v>
      </c>
      <c r="H312" s="35" t="s">
        <v>298</v>
      </c>
      <c r="I312" s="35">
        <v>222000</v>
      </c>
    </row>
    <row r="313" spans="1:9" ht="35.25" customHeight="1">
      <c r="A313" s="32" t="s">
        <v>235</v>
      </c>
      <c r="B313" s="6">
        <v>973</v>
      </c>
      <c r="C313" s="5"/>
      <c r="D313" s="5"/>
      <c r="E313" s="5"/>
      <c r="F313" s="5"/>
      <c r="G313" s="33">
        <f>SUM(G314)</f>
        <v>136915521.25</v>
      </c>
      <c r="H313" s="33">
        <v>-11657</v>
      </c>
      <c r="I313" s="33">
        <f>SUM(I314)</f>
        <v>136903864.25</v>
      </c>
    </row>
    <row r="314" spans="1:9" ht="15">
      <c r="A314" s="27" t="s">
        <v>78</v>
      </c>
      <c r="B314" s="9"/>
      <c r="C314" s="8">
        <v>7</v>
      </c>
      <c r="D314" s="9"/>
      <c r="E314" s="9"/>
      <c r="F314" s="9"/>
      <c r="G314" s="34">
        <f>SUM(G315,G333,G392,G407)</f>
        <v>136915521.25</v>
      </c>
      <c r="H314" s="75">
        <v>-11657</v>
      </c>
      <c r="I314" s="34">
        <f>SUM(I315,I333,I392,I407)</f>
        <v>136903864.25</v>
      </c>
    </row>
    <row r="315" spans="1:9" ht="15">
      <c r="A315" s="29" t="s">
        <v>236</v>
      </c>
      <c r="B315" s="7">
        <v>973</v>
      </c>
      <c r="C315" s="8">
        <v>7</v>
      </c>
      <c r="D315" s="8">
        <v>1</v>
      </c>
      <c r="E315" s="9"/>
      <c r="F315" s="9"/>
      <c r="G315" s="34">
        <f>SUM(G316,G330)</f>
        <v>7233680</v>
      </c>
      <c r="H315" s="34" t="s">
        <v>298</v>
      </c>
      <c r="I315" s="34">
        <f>SUM(I316,I330)</f>
        <v>7233680</v>
      </c>
    </row>
    <row r="316" spans="1:9" ht="45">
      <c r="A316" s="29" t="s">
        <v>221</v>
      </c>
      <c r="B316" s="12">
        <v>973</v>
      </c>
      <c r="C316" s="13">
        <v>7</v>
      </c>
      <c r="D316" s="13">
        <v>1</v>
      </c>
      <c r="E316" s="15" t="s">
        <v>81</v>
      </c>
      <c r="F316" s="5"/>
      <c r="G316" s="35">
        <f>SUM(G317,G322,G325)</f>
        <v>7224680</v>
      </c>
      <c r="H316" s="35" t="s">
        <v>298</v>
      </c>
      <c r="I316" s="35">
        <f>SUM(I317,I322,I325)</f>
        <v>7224680</v>
      </c>
    </row>
    <row r="317" spans="1:9" ht="45">
      <c r="A317" s="29" t="s">
        <v>237</v>
      </c>
      <c r="B317" s="12">
        <v>973</v>
      </c>
      <c r="C317" s="13">
        <v>7</v>
      </c>
      <c r="D317" s="13">
        <v>1</v>
      </c>
      <c r="E317" s="15" t="s">
        <v>102</v>
      </c>
      <c r="F317" s="5"/>
      <c r="G317" s="35">
        <f>SUM(G318,G320)</f>
        <v>3439590</v>
      </c>
      <c r="H317" s="35" t="s">
        <v>298</v>
      </c>
      <c r="I317" s="35">
        <f>SUM(I318,I320)</f>
        <v>3439590</v>
      </c>
    </row>
    <row r="318" spans="1:9" ht="63" customHeight="1">
      <c r="A318" s="29" t="s">
        <v>139</v>
      </c>
      <c r="B318" s="12">
        <v>973</v>
      </c>
      <c r="C318" s="13">
        <v>7</v>
      </c>
      <c r="D318" s="13">
        <v>1</v>
      </c>
      <c r="E318" s="16" t="s">
        <v>102</v>
      </c>
      <c r="F318" s="14">
        <v>100</v>
      </c>
      <c r="G318" s="35">
        <f>SUM(G319)</f>
        <v>1724000</v>
      </c>
      <c r="H318" s="35" t="s">
        <v>298</v>
      </c>
      <c r="I318" s="35">
        <f>SUM(I319)</f>
        <v>1724000</v>
      </c>
    </row>
    <row r="319" spans="1:9" ht="30">
      <c r="A319" s="29" t="s">
        <v>201</v>
      </c>
      <c r="B319" s="7">
        <v>973</v>
      </c>
      <c r="C319" s="8">
        <v>7</v>
      </c>
      <c r="D319" s="8">
        <v>1</v>
      </c>
      <c r="E319" s="18" t="s">
        <v>102</v>
      </c>
      <c r="F319" s="10">
        <v>110</v>
      </c>
      <c r="G319" s="34">
        <v>1724000</v>
      </c>
      <c r="H319" s="34" t="s">
        <v>298</v>
      </c>
      <c r="I319" s="34">
        <v>1724000</v>
      </c>
    </row>
    <row r="320" spans="1:9" ht="45">
      <c r="A320" s="29" t="s">
        <v>142</v>
      </c>
      <c r="B320" s="12">
        <v>973</v>
      </c>
      <c r="C320" s="13">
        <v>7</v>
      </c>
      <c r="D320" s="13">
        <v>1</v>
      </c>
      <c r="E320" s="15" t="s">
        <v>102</v>
      </c>
      <c r="F320" s="17">
        <v>200</v>
      </c>
      <c r="G320" s="35">
        <f>SUM(G321)</f>
        <v>1715590</v>
      </c>
      <c r="H320" s="35" t="s">
        <v>298</v>
      </c>
      <c r="I320" s="35">
        <f>SUM(I321)</f>
        <v>1715590</v>
      </c>
    </row>
    <row r="321" spans="1:9" ht="45">
      <c r="A321" s="29" t="s">
        <v>143</v>
      </c>
      <c r="B321" s="7">
        <v>973</v>
      </c>
      <c r="C321" s="8">
        <v>7</v>
      </c>
      <c r="D321" s="8">
        <v>1</v>
      </c>
      <c r="E321" s="15" t="s">
        <v>102</v>
      </c>
      <c r="F321" s="24">
        <v>240</v>
      </c>
      <c r="G321" s="34">
        <v>1715590</v>
      </c>
      <c r="H321" s="34" t="s">
        <v>298</v>
      </c>
      <c r="I321" s="34">
        <v>1715590</v>
      </c>
    </row>
    <row r="322" spans="1:9" ht="45">
      <c r="A322" s="29" t="s">
        <v>238</v>
      </c>
      <c r="B322" s="12">
        <v>973</v>
      </c>
      <c r="C322" s="13">
        <v>7</v>
      </c>
      <c r="D322" s="13">
        <v>1</v>
      </c>
      <c r="E322" s="15" t="s">
        <v>103</v>
      </c>
      <c r="F322" s="5"/>
      <c r="G322" s="35">
        <f>SUM(G323)</f>
        <v>455710</v>
      </c>
      <c r="H322" s="35" t="s">
        <v>298</v>
      </c>
      <c r="I322" s="35">
        <f>SUM(I323)</f>
        <v>455710</v>
      </c>
    </row>
    <row r="323" spans="1:9" ht="45">
      <c r="A323" s="29" t="s">
        <v>142</v>
      </c>
      <c r="B323" s="7">
        <v>973</v>
      </c>
      <c r="C323" s="8">
        <v>7</v>
      </c>
      <c r="D323" s="8">
        <v>1</v>
      </c>
      <c r="E323" s="15" t="s">
        <v>103</v>
      </c>
      <c r="F323" s="24">
        <v>200</v>
      </c>
      <c r="G323" s="34">
        <f>SUM(G324)</f>
        <v>455710</v>
      </c>
      <c r="H323" s="34" t="s">
        <v>298</v>
      </c>
      <c r="I323" s="34">
        <f>SUM(I324)</f>
        <v>455710</v>
      </c>
    </row>
    <row r="324" spans="1:9" ht="45">
      <c r="A324" s="29" t="s">
        <v>143</v>
      </c>
      <c r="B324" s="12">
        <v>973</v>
      </c>
      <c r="C324" s="13">
        <v>7</v>
      </c>
      <c r="D324" s="13">
        <v>1</v>
      </c>
      <c r="E324" s="15" t="s">
        <v>103</v>
      </c>
      <c r="F324" s="17">
        <v>240</v>
      </c>
      <c r="G324" s="35">
        <v>455710</v>
      </c>
      <c r="H324" s="35" t="s">
        <v>298</v>
      </c>
      <c r="I324" s="35">
        <v>455710</v>
      </c>
    </row>
    <row r="325" spans="1:9" ht="45">
      <c r="A325" s="29" t="s">
        <v>237</v>
      </c>
      <c r="B325" s="12">
        <v>973</v>
      </c>
      <c r="C325" s="13">
        <v>7</v>
      </c>
      <c r="D325" s="13">
        <v>1</v>
      </c>
      <c r="E325" s="15" t="s">
        <v>104</v>
      </c>
      <c r="F325" s="5"/>
      <c r="G325" s="35">
        <f>SUM(G326,G328)</f>
        <v>3329380</v>
      </c>
      <c r="H325" s="35" t="s">
        <v>298</v>
      </c>
      <c r="I325" s="35">
        <f>SUM(I326,I328)</f>
        <v>3329380</v>
      </c>
    </row>
    <row r="326" spans="1:9" ht="63.75" customHeight="1">
      <c r="A326" s="29" t="s">
        <v>139</v>
      </c>
      <c r="B326" s="12">
        <v>973</v>
      </c>
      <c r="C326" s="13">
        <v>7</v>
      </c>
      <c r="D326" s="13">
        <v>1</v>
      </c>
      <c r="E326" s="16" t="s">
        <v>104</v>
      </c>
      <c r="F326" s="12">
        <v>100</v>
      </c>
      <c r="G326" s="35">
        <f>SUM(G327)</f>
        <v>3291580</v>
      </c>
      <c r="H326" s="35" t="s">
        <v>298</v>
      </c>
      <c r="I326" s="35">
        <f>SUM(I327)</f>
        <v>3291580</v>
      </c>
    </row>
    <row r="327" spans="1:9" ht="30">
      <c r="A327" s="29" t="s">
        <v>201</v>
      </c>
      <c r="B327" s="7">
        <v>973</v>
      </c>
      <c r="C327" s="8">
        <v>7</v>
      </c>
      <c r="D327" s="8">
        <v>1</v>
      </c>
      <c r="E327" s="18" t="s">
        <v>104</v>
      </c>
      <c r="F327" s="7">
        <v>110</v>
      </c>
      <c r="G327" s="34">
        <v>3291580</v>
      </c>
      <c r="H327" s="34" t="s">
        <v>298</v>
      </c>
      <c r="I327" s="34">
        <v>3291580</v>
      </c>
    </row>
    <row r="328" spans="1:9" ht="45">
      <c r="A328" s="29" t="s">
        <v>142</v>
      </c>
      <c r="B328" s="12">
        <v>973</v>
      </c>
      <c r="C328" s="13">
        <v>7</v>
      </c>
      <c r="D328" s="13">
        <v>1</v>
      </c>
      <c r="E328" s="15" t="s">
        <v>104</v>
      </c>
      <c r="F328" s="12">
        <v>200</v>
      </c>
      <c r="G328" s="35">
        <f>SUM(G329)</f>
        <v>37800</v>
      </c>
      <c r="H328" s="35" t="s">
        <v>298</v>
      </c>
      <c r="I328" s="35">
        <f>SUM(I329)</f>
        <v>37800</v>
      </c>
    </row>
    <row r="329" spans="1:9" ht="45">
      <c r="A329" s="29" t="s">
        <v>143</v>
      </c>
      <c r="B329" s="12">
        <v>973</v>
      </c>
      <c r="C329" s="13">
        <v>7</v>
      </c>
      <c r="D329" s="13">
        <v>1</v>
      </c>
      <c r="E329" s="15" t="s">
        <v>104</v>
      </c>
      <c r="F329" s="12">
        <v>240</v>
      </c>
      <c r="G329" s="35">
        <v>37800</v>
      </c>
      <c r="H329" s="35" t="s">
        <v>298</v>
      </c>
      <c r="I329" s="35">
        <v>37800</v>
      </c>
    </row>
    <row r="330" spans="1:9" ht="30">
      <c r="A330" s="29" t="s">
        <v>155</v>
      </c>
      <c r="B330" s="7">
        <v>973</v>
      </c>
      <c r="C330" s="8">
        <v>7</v>
      </c>
      <c r="D330" s="8">
        <v>1</v>
      </c>
      <c r="E330" s="18" t="s">
        <v>23</v>
      </c>
      <c r="F330" s="9"/>
      <c r="G330" s="34">
        <f>SUM(G331)</f>
        <v>9000</v>
      </c>
      <c r="H330" s="34" t="s">
        <v>298</v>
      </c>
      <c r="I330" s="34">
        <f>SUM(I331)</f>
        <v>9000</v>
      </c>
    </row>
    <row r="331" spans="1:9" ht="30">
      <c r="A331" s="29" t="s">
        <v>140</v>
      </c>
      <c r="B331" s="7">
        <v>973</v>
      </c>
      <c r="C331" s="8">
        <v>7</v>
      </c>
      <c r="D331" s="8">
        <v>1</v>
      </c>
      <c r="E331" s="18" t="s">
        <v>105</v>
      </c>
      <c r="F331" s="7">
        <v>800</v>
      </c>
      <c r="G331" s="34">
        <f>SUM(G332)</f>
        <v>9000</v>
      </c>
      <c r="H331" s="34" t="s">
        <v>298</v>
      </c>
      <c r="I331" s="34">
        <f>SUM(I332)</f>
        <v>9000</v>
      </c>
    </row>
    <row r="332" spans="1:9" ht="30">
      <c r="A332" s="29" t="s">
        <v>141</v>
      </c>
      <c r="B332" s="7">
        <v>973</v>
      </c>
      <c r="C332" s="8">
        <v>7</v>
      </c>
      <c r="D332" s="8">
        <v>1</v>
      </c>
      <c r="E332" s="18" t="s">
        <v>105</v>
      </c>
      <c r="F332" s="7">
        <v>850</v>
      </c>
      <c r="G332" s="34">
        <v>9000</v>
      </c>
      <c r="H332" s="34" t="s">
        <v>298</v>
      </c>
      <c r="I332" s="34">
        <v>9000</v>
      </c>
    </row>
    <row r="333" spans="1:9" ht="15">
      <c r="A333" s="27" t="s">
        <v>106</v>
      </c>
      <c r="B333" s="21">
        <v>973</v>
      </c>
      <c r="C333" s="22">
        <v>7</v>
      </c>
      <c r="D333" s="22">
        <v>2</v>
      </c>
      <c r="E333" s="23"/>
      <c r="F333" s="23"/>
      <c r="G333" s="36">
        <f>SUM(G334,G374,G378,G387)</f>
        <v>119181558.25</v>
      </c>
      <c r="H333" s="36">
        <v>-11657</v>
      </c>
      <c r="I333" s="36">
        <f>SUM(I334,I374,I378,I387)</f>
        <v>119169901.25</v>
      </c>
    </row>
    <row r="334" spans="1:9" ht="45">
      <c r="A334" s="29" t="s">
        <v>221</v>
      </c>
      <c r="B334" s="12">
        <v>973</v>
      </c>
      <c r="C334" s="13">
        <v>7</v>
      </c>
      <c r="D334" s="13">
        <v>2</v>
      </c>
      <c r="E334" s="15" t="s">
        <v>81</v>
      </c>
      <c r="F334" s="5"/>
      <c r="G334" s="35">
        <f>SUM(G335,G338,G341,G348,G351,G354,G359,G362,G365,G368,G371)</f>
        <v>116979468.25</v>
      </c>
      <c r="H334" s="35" t="s">
        <v>298</v>
      </c>
      <c r="I334" s="35">
        <f>SUM(I335,I338,I341,I348,I351,I354,I359,I362,I365,I368,I371)</f>
        <v>116979468.25</v>
      </c>
    </row>
    <row r="335" spans="1:9" ht="45">
      <c r="A335" s="29" t="s">
        <v>239</v>
      </c>
      <c r="B335" s="12">
        <v>973</v>
      </c>
      <c r="C335" s="13">
        <v>7</v>
      </c>
      <c r="D335" s="13">
        <v>2</v>
      </c>
      <c r="E335" s="15" t="s">
        <v>107</v>
      </c>
      <c r="F335" s="5"/>
      <c r="G335" s="35">
        <f>SUM(G336)</f>
        <v>608970</v>
      </c>
      <c r="H335" s="35" t="s">
        <v>298</v>
      </c>
      <c r="I335" s="35">
        <f>SUM(I336)</f>
        <v>608970</v>
      </c>
    </row>
    <row r="336" spans="1:9" ht="45">
      <c r="A336" s="29" t="s">
        <v>142</v>
      </c>
      <c r="B336" s="12">
        <v>973</v>
      </c>
      <c r="C336" s="13">
        <v>7</v>
      </c>
      <c r="D336" s="13">
        <v>2</v>
      </c>
      <c r="E336" s="15" t="s">
        <v>107</v>
      </c>
      <c r="F336" s="12">
        <v>200</v>
      </c>
      <c r="G336" s="35">
        <f>SUM(G337)</f>
        <v>608970</v>
      </c>
      <c r="H336" s="35" t="s">
        <v>298</v>
      </c>
      <c r="I336" s="35">
        <f>SUM(I337)</f>
        <v>608970</v>
      </c>
    </row>
    <row r="337" spans="1:9" ht="45">
      <c r="A337" s="29" t="s">
        <v>143</v>
      </c>
      <c r="B337" s="12">
        <v>973</v>
      </c>
      <c r="C337" s="13">
        <v>7</v>
      </c>
      <c r="D337" s="13">
        <v>2</v>
      </c>
      <c r="E337" s="15" t="s">
        <v>107</v>
      </c>
      <c r="F337" s="12">
        <v>240</v>
      </c>
      <c r="G337" s="35">
        <v>608970</v>
      </c>
      <c r="H337" s="35" t="s">
        <v>298</v>
      </c>
      <c r="I337" s="35">
        <v>608970</v>
      </c>
    </row>
    <row r="338" spans="1:9" ht="45">
      <c r="A338" s="29" t="s">
        <v>240</v>
      </c>
      <c r="B338" s="12">
        <v>973</v>
      </c>
      <c r="C338" s="13">
        <v>7</v>
      </c>
      <c r="D338" s="13">
        <v>2</v>
      </c>
      <c r="E338" s="15" t="s">
        <v>108</v>
      </c>
      <c r="F338" s="5"/>
      <c r="G338" s="35">
        <f>SUM(G339)</f>
        <v>1005800</v>
      </c>
      <c r="H338" s="35" t="s">
        <v>298</v>
      </c>
      <c r="I338" s="35">
        <f>SUM(I339)</f>
        <v>1005800</v>
      </c>
    </row>
    <row r="339" spans="1:9" ht="45">
      <c r="A339" s="29" t="s">
        <v>142</v>
      </c>
      <c r="B339" s="12">
        <v>973</v>
      </c>
      <c r="C339" s="13">
        <v>7</v>
      </c>
      <c r="D339" s="13">
        <v>2</v>
      </c>
      <c r="E339" s="15" t="s">
        <v>108</v>
      </c>
      <c r="F339" s="12">
        <v>200</v>
      </c>
      <c r="G339" s="35">
        <f>SUM(G340)</f>
        <v>1005800</v>
      </c>
      <c r="H339" s="35" t="s">
        <v>298</v>
      </c>
      <c r="I339" s="35">
        <f>SUM(I340)</f>
        <v>1005800</v>
      </c>
    </row>
    <row r="340" spans="1:9" ht="45">
      <c r="A340" s="29" t="s">
        <v>143</v>
      </c>
      <c r="B340" s="12">
        <v>973</v>
      </c>
      <c r="C340" s="13">
        <v>7</v>
      </c>
      <c r="D340" s="13">
        <v>2</v>
      </c>
      <c r="E340" s="15" t="s">
        <v>108</v>
      </c>
      <c r="F340" s="12">
        <v>240</v>
      </c>
      <c r="G340" s="35">
        <v>1005800</v>
      </c>
      <c r="H340" s="35" t="s">
        <v>298</v>
      </c>
      <c r="I340" s="35">
        <v>1005800</v>
      </c>
    </row>
    <row r="341" spans="1:9" ht="45">
      <c r="A341" s="29" t="s">
        <v>241</v>
      </c>
      <c r="B341" s="12">
        <v>973</v>
      </c>
      <c r="C341" s="13">
        <v>7</v>
      </c>
      <c r="D341" s="13">
        <v>2</v>
      </c>
      <c r="E341" s="16" t="s">
        <v>109</v>
      </c>
      <c r="F341" s="5"/>
      <c r="G341" s="35">
        <f>SUM(G342,G344,G346)</f>
        <v>25395130</v>
      </c>
      <c r="H341" s="35" t="s">
        <v>298</v>
      </c>
      <c r="I341" s="35">
        <f>SUM(I342,I344,I346)</f>
        <v>25395130</v>
      </c>
    </row>
    <row r="342" spans="1:9" ht="66.75" customHeight="1">
      <c r="A342" s="29" t="s">
        <v>139</v>
      </c>
      <c r="B342" s="12">
        <v>973</v>
      </c>
      <c r="C342" s="13">
        <v>7</v>
      </c>
      <c r="D342" s="13">
        <v>2</v>
      </c>
      <c r="E342" s="16" t="s">
        <v>109</v>
      </c>
      <c r="F342" s="12">
        <v>100</v>
      </c>
      <c r="G342" s="35">
        <f>SUM(G343)</f>
        <v>8472840</v>
      </c>
      <c r="H342" s="35" t="s">
        <v>298</v>
      </c>
      <c r="I342" s="35">
        <f>SUM(I343)</f>
        <v>8472840</v>
      </c>
    </row>
    <row r="343" spans="1:9" ht="30">
      <c r="A343" s="29" t="s">
        <v>201</v>
      </c>
      <c r="B343" s="7">
        <v>973</v>
      </c>
      <c r="C343" s="8">
        <v>7</v>
      </c>
      <c r="D343" s="8">
        <v>2</v>
      </c>
      <c r="E343" s="15" t="s">
        <v>109</v>
      </c>
      <c r="F343" s="7">
        <v>110</v>
      </c>
      <c r="G343" s="34">
        <v>8472840</v>
      </c>
      <c r="H343" s="34" t="s">
        <v>298</v>
      </c>
      <c r="I343" s="34">
        <v>8472840</v>
      </c>
    </row>
    <row r="344" spans="1:9" ht="45">
      <c r="A344" s="29" t="s">
        <v>142</v>
      </c>
      <c r="B344" s="12">
        <v>973</v>
      </c>
      <c r="C344" s="13">
        <v>7</v>
      </c>
      <c r="D344" s="13">
        <v>2</v>
      </c>
      <c r="E344" s="15" t="s">
        <v>109</v>
      </c>
      <c r="F344" s="12">
        <v>200</v>
      </c>
      <c r="G344" s="35">
        <f>SUM(G345)</f>
        <v>16730830</v>
      </c>
      <c r="H344" s="35" t="s">
        <v>298</v>
      </c>
      <c r="I344" s="35">
        <f>SUM(I345)</f>
        <v>16730830</v>
      </c>
    </row>
    <row r="345" spans="1:9" ht="45">
      <c r="A345" s="29" t="s">
        <v>143</v>
      </c>
      <c r="B345" s="12">
        <v>973</v>
      </c>
      <c r="C345" s="13">
        <v>7</v>
      </c>
      <c r="D345" s="13">
        <v>2</v>
      </c>
      <c r="E345" s="15" t="s">
        <v>109</v>
      </c>
      <c r="F345" s="12">
        <v>240</v>
      </c>
      <c r="G345" s="35">
        <v>16730830</v>
      </c>
      <c r="H345" s="35" t="s">
        <v>298</v>
      </c>
      <c r="I345" s="35">
        <v>16730830</v>
      </c>
    </row>
    <row r="346" spans="1:9" ht="30">
      <c r="A346" s="29" t="s">
        <v>169</v>
      </c>
      <c r="B346" s="7">
        <v>973</v>
      </c>
      <c r="C346" s="8">
        <v>7</v>
      </c>
      <c r="D346" s="8">
        <v>2</v>
      </c>
      <c r="E346" s="15" t="s">
        <v>109</v>
      </c>
      <c r="F346" s="7">
        <v>300</v>
      </c>
      <c r="G346" s="34">
        <f>SUM(G347)</f>
        <v>191460</v>
      </c>
      <c r="H346" s="34" t="s">
        <v>298</v>
      </c>
      <c r="I346" s="34">
        <f>SUM(I347)</f>
        <v>191460</v>
      </c>
    </row>
    <row r="347" spans="1:9" ht="45">
      <c r="A347" s="29" t="s">
        <v>191</v>
      </c>
      <c r="B347" s="7">
        <v>973</v>
      </c>
      <c r="C347" s="8">
        <v>7</v>
      </c>
      <c r="D347" s="8">
        <v>2</v>
      </c>
      <c r="E347" s="15" t="s">
        <v>109</v>
      </c>
      <c r="F347" s="7">
        <v>320</v>
      </c>
      <c r="G347" s="34">
        <v>191460</v>
      </c>
      <c r="H347" s="34" t="s">
        <v>298</v>
      </c>
      <c r="I347" s="34">
        <v>191460</v>
      </c>
    </row>
    <row r="348" spans="1:9" ht="45">
      <c r="A348" s="29" t="s">
        <v>242</v>
      </c>
      <c r="B348" s="12">
        <v>973</v>
      </c>
      <c r="C348" s="13">
        <v>7</v>
      </c>
      <c r="D348" s="13">
        <v>2</v>
      </c>
      <c r="E348" s="16" t="s">
        <v>110</v>
      </c>
      <c r="F348" s="5"/>
      <c r="G348" s="35">
        <f>SUM(G349)</f>
        <v>1538490</v>
      </c>
      <c r="H348" s="35" t="s">
        <v>298</v>
      </c>
      <c r="I348" s="35">
        <f>SUM(I349)</f>
        <v>1538490</v>
      </c>
    </row>
    <row r="349" spans="1:9" ht="45">
      <c r="A349" s="29" t="s">
        <v>142</v>
      </c>
      <c r="B349" s="12">
        <v>973</v>
      </c>
      <c r="C349" s="13">
        <v>7</v>
      </c>
      <c r="D349" s="13">
        <v>2</v>
      </c>
      <c r="E349" s="15" t="s">
        <v>110</v>
      </c>
      <c r="F349" s="12">
        <v>200</v>
      </c>
      <c r="G349" s="35">
        <f>SUM(G350)</f>
        <v>1538490</v>
      </c>
      <c r="H349" s="35" t="s">
        <v>298</v>
      </c>
      <c r="I349" s="35">
        <f>SUM(I350)</f>
        <v>1538490</v>
      </c>
    </row>
    <row r="350" spans="1:9" ht="45">
      <c r="A350" s="29" t="s">
        <v>143</v>
      </c>
      <c r="B350" s="12">
        <v>973</v>
      </c>
      <c r="C350" s="13">
        <v>7</v>
      </c>
      <c r="D350" s="13">
        <v>2</v>
      </c>
      <c r="E350" s="15" t="s">
        <v>110</v>
      </c>
      <c r="F350" s="12">
        <v>240</v>
      </c>
      <c r="G350" s="35">
        <v>1538490</v>
      </c>
      <c r="H350" s="35" t="s">
        <v>298</v>
      </c>
      <c r="I350" s="35">
        <v>1538490</v>
      </c>
    </row>
    <row r="351" spans="1:9" ht="75">
      <c r="A351" s="29" t="s">
        <v>243</v>
      </c>
      <c r="B351" s="12">
        <v>973</v>
      </c>
      <c r="C351" s="13">
        <v>7</v>
      </c>
      <c r="D351" s="13">
        <v>2</v>
      </c>
      <c r="E351" s="16" t="s">
        <v>111</v>
      </c>
      <c r="F351" s="5"/>
      <c r="G351" s="35">
        <f>SUM(G352)</f>
        <v>5469200</v>
      </c>
      <c r="H351" s="35" t="s">
        <v>298</v>
      </c>
      <c r="I351" s="35">
        <f>SUM(I352)</f>
        <v>5469200</v>
      </c>
    </row>
    <row r="352" spans="1:9" ht="65.25" customHeight="1">
      <c r="A352" s="29" t="s">
        <v>139</v>
      </c>
      <c r="B352" s="12">
        <v>973</v>
      </c>
      <c r="C352" s="13">
        <v>7</v>
      </c>
      <c r="D352" s="13">
        <v>2</v>
      </c>
      <c r="E352" s="16" t="s">
        <v>111</v>
      </c>
      <c r="F352" s="12">
        <v>100</v>
      </c>
      <c r="G352" s="35">
        <f>SUM(G353)</f>
        <v>5469200</v>
      </c>
      <c r="H352" s="35" t="s">
        <v>298</v>
      </c>
      <c r="I352" s="35">
        <f>SUM(I353)</f>
        <v>5469200</v>
      </c>
    </row>
    <row r="353" spans="1:9" ht="30">
      <c r="A353" s="29" t="s">
        <v>201</v>
      </c>
      <c r="B353" s="7">
        <v>973</v>
      </c>
      <c r="C353" s="8">
        <v>7</v>
      </c>
      <c r="D353" s="8">
        <v>2</v>
      </c>
      <c r="E353" s="15" t="s">
        <v>111</v>
      </c>
      <c r="F353" s="7">
        <v>110</v>
      </c>
      <c r="G353" s="34">
        <v>5469200</v>
      </c>
      <c r="H353" s="34" t="s">
        <v>298</v>
      </c>
      <c r="I353" s="34">
        <v>5469200</v>
      </c>
    </row>
    <row r="354" spans="1:9" ht="60">
      <c r="A354" s="29" t="s">
        <v>244</v>
      </c>
      <c r="B354" s="12">
        <v>973</v>
      </c>
      <c r="C354" s="13">
        <v>7</v>
      </c>
      <c r="D354" s="13">
        <v>2</v>
      </c>
      <c r="E354" s="16" t="s">
        <v>112</v>
      </c>
      <c r="F354" s="5"/>
      <c r="G354" s="35">
        <f>SUM(G355,G357)</f>
        <v>73344000</v>
      </c>
      <c r="H354" s="35" t="s">
        <v>298</v>
      </c>
      <c r="I354" s="35">
        <f>SUM(I355,I357)</f>
        <v>73344000</v>
      </c>
    </row>
    <row r="355" spans="1:9" ht="63.75" customHeight="1">
      <c r="A355" s="29" t="s">
        <v>139</v>
      </c>
      <c r="B355" s="12">
        <v>973</v>
      </c>
      <c r="C355" s="13">
        <v>7</v>
      </c>
      <c r="D355" s="13">
        <v>2</v>
      </c>
      <c r="E355" s="16" t="s">
        <v>112</v>
      </c>
      <c r="F355" s="12">
        <v>100</v>
      </c>
      <c r="G355" s="35">
        <f>SUM(G356)</f>
        <v>72539151</v>
      </c>
      <c r="H355" s="35" t="s">
        <v>298</v>
      </c>
      <c r="I355" s="35">
        <f>SUM(I356)</f>
        <v>72539151</v>
      </c>
    </row>
    <row r="356" spans="1:9" ht="30">
      <c r="A356" s="29" t="s">
        <v>201</v>
      </c>
      <c r="B356" s="7">
        <v>973</v>
      </c>
      <c r="C356" s="8">
        <v>7</v>
      </c>
      <c r="D356" s="8">
        <v>2</v>
      </c>
      <c r="E356" s="15" t="s">
        <v>112</v>
      </c>
      <c r="F356" s="7">
        <v>110</v>
      </c>
      <c r="G356" s="34">
        <v>72539151</v>
      </c>
      <c r="H356" s="34" t="s">
        <v>298</v>
      </c>
      <c r="I356" s="34">
        <v>72539151</v>
      </c>
    </row>
    <row r="357" spans="1:9" ht="45">
      <c r="A357" s="29" t="s">
        <v>142</v>
      </c>
      <c r="B357" s="12">
        <v>973</v>
      </c>
      <c r="C357" s="13">
        <v>7</v>
      </c>
      <c r="D357" s="13">
        <v>2</v>
      </c>
      <c r="E357" s="15" t="s">
        <v>112</v>
      </c>
      <c r="F357" s="12">
        <v>200</v>
      </c>
      <c r="G357" s="35">
        <f>SUM(G358)</f>
        <v>804849</v>
      </c>
      <c r="H357" s="35" t="s">
        <v>298</v>
      </c>
      <c r="I357" s="35">
        <f>SUM(I358)</f>
        <v>804849</v>
      </c>
    </row>
    <row r="358" spans="1:9" ht="45">
      <c r="A358" s="29" t="s">
        <v>143</v>
      </c>
      <c r="B358" s="12">
        <v>973</v>
      </c>
      <c r="C358" s="13">
        <v>7</v>
      </c>
      <c r="D358" s="13">
        <v>2</v>
      </c>
      <c r="E358" s="15" t="s">
        <v>112</v>
      </c>
      <c r="F358" s="12">
        <v>240</v>
      </c>
      <c r="G358" s="35">
        <v>804849</v>
      </c>
      <c r="H358" s="35" t="s">
        <v>298</v>
      </c>
      <c r="I358" s="35">
        <v>804849</v>
      </c>
    </row>
    <row r="359" spans="1:9" ht="90">
      <c r="A359" s="29" t="s">
        <v>245</v>
      </c>
      <c r="B359" s="12">
        <v>973</v>
      </c>
      <c r="C359" s="13">
        <v>7</v>
      </c>
      <c r="D359" s="13">
        <v>2</v>
      </c>
      <c r="E359" s="16" t="s">
        <v>113</v>
      </c>
      <c r="F359" s="5"/>
      <c r="G359" s="35">
        <f>SUM(G360)</f>
        <v>4272250</v>
      </c>
      <c r="H359" s="35" t="s">
        <v>298</v>
      </c>
      <c r="I359" s="35">
        <f>SUM(I360)</f>
        <v>4272250</v>
      </c>
    </row>
    <row r="360" spans="1:9" ht="45">
      <c r="A360" s="29" t="s">
        <v>142</v>
      </c>
      <c r="B360" s="7">
        <v>973</v>
      </c>
      <c r="C360" s="8">
        <v>7</v>
      </c>
      <c r="D360" s="8">
        <v>2</v>
      </c>
      <c r="E360" s="15" t="s">
        <v>113</v>
      </c>
      <c r="F360" s="7">
        <v>200</v>
      </c>
      <c r="G360" s="34">
        <f>SUM(G361)</f>
        <v>4272250</v>
      </c>
      <c r="H360" s="34" t="s">
        <v>298</v>
      </c>
      <c r="I360" s="34">
        <f>SUM(I361)</f>
        <v>4272250</v>
      </c>
    </row>
    <row r="361" spans="1:9" ht="45">
      <c r="A361" s="29" t="s">
        <v>143</v>
      </c>
      <c r="B361" s="12">
        <v>973</v>
      </c>
      <c r="C361" s="13">
        <v>7</v>
      </c>
      <c r="D361" s="13">
        <v>2</v>
      </c>
      <c r="E361" s="15" t="s">
        <v>113</v>
      </c>
      <c r="F361" s="12">
        <v>240</v>
      </c>
      <c r="G361" s="35">
        <v>4272250</v>
      </c>
      <c r="H361" s="35" t="s">
        <v>298</v>
      </c>
      <c r="I361" s="35">
        <v>4272250</v>
      </c>
    </row>
    <row r="362" spans="1:9" ht="150">
      <c r="A362" s="59" t="s">
        <v>246</v>
      </c>
      <c r="B362" s="12">
        <v>973</v>
      </c>
      <c r="C362" s="13">
        <v>7</v>
      </c>
      <c r="D362" s="13">
        <v>2</v>
      </c>
      <c r="E362" s="16" t="s">
        <v>114</v>
      </c>
      <c r="F362" s="5"/>
      <c r="G362" s="35">
        <f>SUM(G363)</f>
        <v>1201752.6100000001</v>
      </c>
      <c r="H362" s="35" t="s">
        <v>298</v>
      </c>
      <c r="I362" s="35">
        <f>SUM(I363)</f>
        <v>1201752.6100000001</v>
      </c>
    </row>
    <row r="363" spans="1:9" ht="45">
      <c r="A363" s="29" t="s">
        <v>142</v>
      </c>
      <c r="B363" s="12">
        <v>973</v>
      </c>
      <c r="C363" s="13">
        <v>7</v>
      </c>
      <c r="D363" s="13">
        <v>2</v>
      </c>
      <c r="E363" s="15" t="s">
        <v>114</v>
      </c>
      <c r="F363" s="12">
        <v>200</v>
      </c>
      <c r="G363" s="35">
        <f>SUM(G364)</f>
        <v>1201752.6100000001</v>
      </c>
      <c r="H363" s="35" t="s">
        <v>298</v>
      </c>
      <c r="I363" s="35">
        <f>SUM(I364)</f>
        <v>1201752.6100000001</v>
      </c>
    </row>
    <row r="364" spans="1:9" ht="45">
      <c r="A364" s="29" t="s">
        <v>143</v>
      </c>
      <c r="B364" s="12">
        <v>973</v>
      </c>
      <c r="C364" s="13">
        <v>7</v>
      </c>
      <c r="D364" s="13">
        <v>2</v>
      </c>
      <c r="E364" s="15" t="s">
        <v>114</v>
      </c>
      <c r="F364" s="12">
        <v>240</v>
      </c>
      <c r="G364" s="35">
        <v>1201752.6100000001</v>
      </c>
      <c r="H364" s="35" t="s">
        <v>298</v>
      </c>
      <c r="I364" s="35">
        <v>1201752.6100000001</v>
      </c>
    </row>
    <row r="365" spans="1:9" ht="122.25" customHeight="1">
      <c r="A365" s="59" t="s">
        <v>281</v>
      </c>
      <c r="B365" s="12">
        <v>973</v>
      </c>
      <c r="C365" s="13">
        <v>7</v>
      </c>
      <c r="D365" s="13">
        <v>2</v>
      </c>
      <c r="E365" s="52" t="s">
        <v>280</v>
      </c>
      <c r="F365" s="5"/>
      <c r="G365" s="35">
        <f>SUM(G366)</f>
        <v>814874.64</v>
      </c>
      <c r="H365" s="35" t="s">
        <v>298</v>
      </c>
      <c r="I365" s="35">
        <f>SUM(I366)</f>
        <v>814874.64</v>
      </c>
    </row>
    <row r="366" spans="1:9" ht="45">
      <c r="A366" s="29" t="s">
        <v>142</v>
      </c>
      <c r="B366" s="12">
        <v>973</v>
      </c>
      <c r="C366" s="13">
        <v>7</v>
      </c>
      <c r="D366" s="13">
        <v>2</v>
      </c>
      <c r="E366" s="52" t="s">
        <v>280</v>
      </c>
      <c r="F366" s="12">
        <v>200</v>
      </c>
      <c r="G366" s="35">
        <f>SUM(G367)</f>
        <v>814874.64</v>
      </c>
      <c r="H366" s="35" t="s">
        <v>298</v>
      </c>
      <c r="I366" s="35">
        <f>SUM(I367)</f>
        <v>814874.64</v>
      </c>
    </row>
    <row r="367" spans="1:9" ht="45">
      <c r="A367" s="29" t="s">
        <v>143</v>
      </c>
      <c r="B367" s="12">
        <v>973</v>
      </c>
      <c r="C367" s="13">
        <v>7</v>
      </c>
      <c r="D367" s="13">
        <v>2</v>
      </c>
      <c r="E367" s="52" t="s">
        <v>280</v>
      </c>
      <c r="F367" s="12">
        <v>240</v>
      </c>
      <c r="G367" s="35">
        <v>814874.64</v>
      </c>
      <c r="H367" s="35" t="s">
        <v>298</v>
      </c>
      <c r="I367" s="35">
        <v>814874.64</v>
      </c>
    </row>
    <row r="368" spans="1:9" ht="150">
      <c r="A368" s="61" t="s">
        <v>283</v>
      </c>
      <c r="B368" s="12">
        <v>973</v>
      </c>
      <c r="C368" s="13">
        <v>7</v>
      </c>
      <c r="D368" s="13">
        <v>2</v>
      </c>
      <c r="E368" s="52" t="s">
        <v>282</v>
      </c>
      <c r="F368" s="5"/>
      <c r="G368" s="35">
        <f>SUM(G369)</f>
        <v>2627841</v>
      </c>
      <c r="H368" s="35" t="s">
        <v>298</v>
      </c>
      <c r="I368" s="35">
        <f>SUM(I369)</f>
        <v>2627841</v>
      </c>
    </row>
    <row r="369" spans="1:9" ht="45">
      <c r="A369" s="29" t="s">
        <v>142</v>
      </c>
      <c r="B369" s="12">
        <v>973</v>
      </c>
      <c r="C369" s="13">
        <v>7</v>
      </c>
      <c r="D369" s="13">
        <v>2</v>
      </c>
      <c r="E369" s="52" t="s">
        <v>282</v>
      </c>
      <c r="F369" s="12">
        <v>200</v>
      </c>
      <c r="G369" s="35">
        <f>SUM(G370)</f>
        <v>2627841</v>
      </c>
      <c r="H369" s="35" t="s">
        <v>298</v>
      </c>
      <c r="I369" s="35">
        <f>SUM(I370)</f>
        <v>2627841</v>
      </c>
    </row>
    <row r="370" spans="1:9" ht="45">
      <c r="A370" s="29" t="s">
        <v>143</v>
      </c>
      <c r="B370" s="12">
        <v>973</v>
      </c>
      <c r="C370" s="13">
        <v>7</v>
      </c>
      <c r="D370" s="13">
        <v>2</v>
      </c>
      <c r="E370" s="52" t="s">
        <v>282</v>
      </c>
      <c r="F370" s="12">
        <v>240</v>
      </c>
      <c r="G370" s="35">
        <v>2627841</v>
      </c>
      <c r="H370" s="35" t="s">
        <v>298</v>
      </c>
      <c r="I370" s="35">
        <v>2627841</v>
      </c>
    </row>
    <row r="371" spans="1:9" ht="90">
      <c r="A371" s="26" t="s">
        <v>115</v>
      </c>
      <c r="B371" s="12">
        <v>973</v>
      </c>
      <c r="C371" s="13">
        <v>7</v>
      </c>
      <c r="D371" s="13">
        <v>2</v>
      </c>
      <c r="E371" s="16" t="s">
        <v>116</v>
      </c>
      <c r="F371" s="5"/>
      <c r="G371" s="35">
        <f>SUM(G372)</f>
        <v>701160</v>
      </c>
      <c r="H371" s="35" t="s">
        <v>298</v>
      </c>
      <c r="I371" s="35">
        <f>SUM(I372)</f>
        <v>701160</v>
      </c>
    </row>
    <row r="372" spans="1:9" ht="45">
      <c r="A372" s="29" t="s">
        <v>142</v>
      </c>
      <c r="B372" s="12">
        <v>973</v>
      </c>
      <c r="C372" s="13">
        <v>7</v>
      </c>
      <c r="D372" s="13">
        <v>2</v>
      </c>
      <c r="E372" s="15" t="s">
        <v>116</v>
      </c>
      <c r="F372" s="12">
        <v>200</v>
      </c>
      <c r="G372" s="35">
        <f>SUM(G373)</f>
        <v>701160</v>
      </c>
      <c r="H372" s="35" t="s">
        <v>298</v>
      </c>
      <c r="I372" s="35">
        <f>SUM(I373)</f>
        <v>701160</v>
      </c>
    </row>
    <row r="373" spans="1:9" ht="45">
      <c r="A373" s="29" t="s">
        <v>143</v>
      </c>
      <c r="B373" s="7">
        <v>973</v>
      </c>
      <c r="C373" s="8">
        <v>7</v>
      </c>
      <c r="D373" s="8">
        <v>2</v>
      </c>
      <c r="E373" s="15" t="s">
        <v>116</v>
      </c>
      <c r="F373" s="7">
        <v>240</v>
      </c>
      <c r="G373" s="34">
        <v>701160</v>
      </c>
      <c r="H373" s="34" t="s">
        <v>298</v>
      </c>
      <c r="I373" s="34">
        <v>701160</v>
      </c>
    </row>
    <row r="374" spans="1:9" ht="60">
      <c r="A374" s="29" t="s">
        <v>247</v>
      </c>
      <c r="B374" s="12">
        <v>973</v>
      </c>
      <c r="C374" s="13">
        <v>7</v>
      </c>
      <c r="D374" s="13">
        <v>2</v>
      </c>
      <c r="E374" s="15" t="s">
        <v>88</v>
      </c>
      <c r="F374" s="5"/>
      <c r="G374" s="35">
        <f t="shared" ref="G374:I376" si="27">SUM(G375)</f>
        <v>480000</v>
      </c>
      <c r="H374" s="35">
        <v>-15400</v>
      </c>
      <c r="I374" s="35">
        <f t="shared" si="27"/>
        <v>464600</v>
      </c>
    </row>
    <row r="375" spans="1:9" ht="45">
      <c r="A375" s="29" t="s">
        <v>248</v>
      </c>
      <c r="B375" s="12">
        <v>973</v>
      </c>
      <c r="C375" s="13">
        <v>7</v>
      </c>
      <c r="D375" s="13">
        <v>2</v>
      </c>
      <c r="E375" s="15" t="s">
        <v>117</v>
      </c>
      <c r="F375" s="5"/>
      <c r="G375" s="35">
        <f t="shared" si="27"/>
        <v>480000</v>
      </c>
      <c r="H375" s="35">
        <v>-15400</v>
      </c>
      <c r="I375" s="35">
        <f t="shared" si="27"/>
        <v>464600</v>
      </c>
    </row>
    <row r="376" spans="1:9" ht="45">
      <c r="A376" s="29" t="s">
        <v>142</v>
      </c>
      <c r="B376" s="12">
        <v>973</v>
      </c>
      <c r="C376" s="13">
        <v>7</v>
      </c>
      <c r="D376" s="13">
        <v>2</v>
      </c>
      <c r="E376" s="15" t="s">
        <v>117</v>
      </c>
      <c r="F376" s="12">
        <v>200</v>
      </c>
      <c r="G376" s="35">
        <f t="shared" si="27"/>
        <v>480000</v>
      </c>
      <c r="H376" s="35">
        <v>-15400</v>
      </c>
      <c r="I376" s="35">
        <f t="shared" si="27"/>
        <v>464600</v>
      </c>
    </row>
    <row r="377" spans="1:9" ht="45">
      <c r="A377" s="29" t="s">
        <v>143</v>
      </c>
      <c r="B377" s="12">
        <v>973</v>
      </c>
      <c r="C377" s="13">
        <v>7</v>
      </c>
      <c r="D377" s="13">
        <v>2</v>
      </c>
      <c r="E377" s="15" t="s">
        <v>117</v>
      </c>
      <c r="F377" s="12">
        <v>240</v>
      </c>
      <c r="G377" s="35">
        <v>480000</v>
      </c>
      <c r="H377" s="35">
        <v>-15400</v>
      </c>
      <c r="I377" s="35">
        <v>464600</v>
      </c>
    </row>
    <row r="378" spans="1:9" ht="45">
      <c r="A378" s="29" t="s">
        <v>232</v>
      </c>
      <c r="B378" s="12">
        <v>973</v>
      </c>
      <c r="C378" s="13">
        <v>7</v>
      </c>
      <c r="D378" s="13">
        <v>2</v>
      </c>
      <c r="E378" s="15" t="s">
        <v>75</v>
      </c>
      <c r="F378" s="5"/>
      <c r="G378" s="35">
        <f>SUM(G379,G384)</f>
        <v>1066490</v>
      </c>
      <c r="H378" s="35">
        <v>-3743</v>
      </c>
      <c r="I378" s="35">
        <f>SUM(I379,I384)</f>
        <v>1070233</v>
      </c>
    </row>
    <row r="379" spans="1:9" ht="45">
      <c r="A379" s="29" t="s">
        <v>249</v>
      </c>
      <c r="B379" s="12">
        <v>973</v>
      </c>
      <c r="C379" s="13">
        <v>7</v>
      </c>
      <c r="D379" s="13">
        <v>2</v>
      </c>
      <c r="E379" s="16" t="s">
        <v>118</v>
      </c>
      <c r="F379" s="5"/>
      <c r="G379" s="35">
        <f>SUM(G380,G382)</f>
        <v>512500</v>
      </c>
      <c r="H379" s="64" t="s">
        <v>325</v>
      </c>
      <c r="I379" s="35">
        <f>SUM(I380,I382)</f>
        <v>518623</v>
      </c>
    </row>
    <row r="380" spans="1:9" ht="64.5" customHeight="1">
      <c r="A380" s="29" t="s">
        <v>139</v>
      </c>
      <c r="B380" s="12">
        <v>973</v>
      </c>
      <c r="C380" s="13">
        <v>7</v>
      </c>
      <c r="D380" s="13">
        <v>2</v>
      </c>
      <c r="E380" s="16" t="s">
        <v>118</v>
      </c>
      <c r="F380" s="12">
        <v>100</v>
      </c>
      <c r="G380" s="35">
        <f>SUM(G381)</f>
        <v>188000</v>
      </c>
      <c r="H380" s="35" t="s">
        <v>298</v>
      </c>
      <c r="I380" s="35">
        <f>SUM(I381)</f>
        <v>188000</v>
      </c>
    </row>
    <row r="381" spans="1:9" ht="30">
      <c r="A381" s="29" t="s">
        <v>201</v>
      </c>
      <c r="B381" s="7">
        <v>973</v>
      </c>
      <c r="C381" s="8">
        <v>7</v>
      </c>
      <c r="D381" s="8">
        <v>2</v>
      </c>
      <c r="E381" s="18" t="s">
        <v>118</v>
      </c>
      <c r="F381" s="7">
        <v>110</v>
      </c>
      <c r="G381" s="34">
        <v>188000</v>
      </c>
      <c r="H381" s="34" t="s">
        <v>298</v>
      </c>
      <c r="I381" s="34">
        <v>188000</v>
      </c>
    </row>
    <row r="382" spans="1:9" ht="45">
      <c r="A382" s="29" t="s">
        <v>142</v>
      </c>
      <c r="B382" s="12">
        <v>973</v>
      </c>
      <c r="C382" s="13">
        <v>7</v>
      </c>
      <c r="D382" s="13">
        <v>2</v>
      </c>
      <c r="E382" s="15" t="s">
        <v>118</v>
      </c>
      <c r="F382" s="12">
        <v>200</v>
      </c>
      <c r="G382" s="35">
        <f>SUM(G383)</f>
        <v>324500</v>
      </c>
      <c r="H382" s="64" t="s">
        <v>325</v>
      </c>
      <c r="I382" s="35">
        <f>SUM(I383)</f>
        <v>330623</v>
      </c>
    </row>
    <row r="383" spans="1:9" ht="45">
      <c r="A383" s="29" t="s">
        <v>143</v>
      </c>
      <c r="B383" s="12">
        <v>973</v>
      </c>
      <c r="C383" s="13">
        <v>7</v>
      </c>
      <c r="D383" s="13">
        <v>2</v>
      </c>
      <c r="E383" s="15" t="s">
        <v>118</v>
      </c>
      <c r="F383" s="12">
        <v>240</v>
      </c>
      <c r="G383" s="35">
        <v>324500</v>
      </c>
      <c r="H383" s="64" t="s">
        <v>325</v>
      </c>
      <c r="I383" s="35">
        <v>330623</v>
      </c>
    </row>
    <row r="384" spans="1:9" ht="30">
      <c r="A384" s="29" t="s">
        <v>250</v>
      </c>
      <c r="B384" s="7">
        <v>973</v>
      </c>
      <c r="C384" s="8">
        <v>7</v>
      </c>
      <c r="D384" s="8">
        <v>2</v>
      </c>
      <c r="E384" s="18" t="s">
        <v>119</v>
      </c>
      <c r="F384" s="5"/>
      <c r="G384" s="34">
        <f>SUM(G385)</f>
        <v>553990</v>
      </c>
      <c r="H384" s="34"/>
      <c r="I384" s="34">
        <f>SUM(I385)</f>
        <v>551610</v>
      </c>
    </row>
    <row r="385" spans="1:9" ht="45">
      <c r="A385" s="29" t="s">
        <v>142</v>
      </c>
      <c r="B385" s="12">
        <v>973</v>
      </c>
      <c r="C385" s="13">
        <v>7</v>
      </c>
      <c r="D385" s="13">
        <v>2</v>
      </c>
      <c r="E385" s="15" t="s">
        <v>119</v>
      </c>
      <c r="F385" s="12">
        <v>200</v>
      </c>
      <c r="G385" s="35">
        <f>SUM(G386)</f>
        <v>553990</v>
      </c>
      <c r="H385" s="34">
        <v>-2380</v>
      </c>
      <c r="I385" s="35">
        <f>SUM(I386)</f>
        <v>551610</v>
      </c>
    </row>
    <row r="386" spans="1:9" ht="45">
      <c r="A386" s="29" t="s">
        <v>143</v>
      </c>
      <c r="B386" s="7">
        <v>973</v>
      </c>
      <c r="C386" s="8">
        <v>7</v>
      </c>
      <c r="D386" s="8">
        <v>2</v>
      </c>
      <c r="E386" s="15" t="s">
        <v>119</v>
      </c>
      <c r="F386" s="7">
        <v>240</v>
      </c>
      <c r="G386" s="34">
        <v>553990</v>
      </c>
      <c r="H386" s="34">
        <v>-2380</v>
      </c>
      <c r="I386" s="34">
        <v>551610</v>
      </c>
    </row>
    <row r="387" spans="1:9" ht="30">
      <c r="A387" s="29" t="s">
        <v>155</v>
      </c>
      <c r="B387" s="7">
        <v>973</v>
      </c>
      <c r="C387" s="8">
        <v>7</v>
      </c>
      <c r="D387" s="8">
        <v>2</v>
      </c>
      <c r="E387" s="18" t="s">
        <v>23</v>
      </c>
      <c r="F387" s="9"/>
      <c r="G387" s="34">
        <f>SUM(G388)</f>
        <v>655600</v>
      </c>
      <c r="H387" s="34" t="s">
        <v>298</v>
      </c>
      <c r="I387" s="34">
        <f>SUM(I388)</f>
        <v>655600</v>
      </c>
    </row>
    <row r="388" spans="1:9" ht="45">
      <c r="A388" s="29" t="s">
        <v>241</v>
      </c>
      <c r="B388" s="12">
        <v>973</v>
      </c>
      <c r="C388" s="13">
        <v>7</v>
      </c>
      <c r="D388" s="13">
        <v>2</v>
      </c>
      <c r="E388" s="16" t="s">
        <v>120</v>
      </c>
      <c r="F388" s="5"/>
      <c r="G388" s="35">
        <f>SUM(G389)</f>
        <v>655600</v>
      </c>
      <c r="H388" s="35" t="s">
        <v>298</v>
      </c>
      <c r="I388" s="35">
        <f>SUM(I389)</f>
        <v>655600</v>
      </c>
    </row>
    <row r="389" spans="1:9" ht="30">
      <c r="A389" s="29" t="s">
        <v>140</v>
      </c>
      <c r="B389" s="7">
        <v>973</v>
      </c>
      <c r="C389" s="8">
        <v>7</v>
      </c>
      <c r="D389" s="8">
        <v>2</v>
      </c>
      <c r="E389" s="18" t="s">
        <v>120</v>
      </c>
      <c r="F389" s="7">
        <v>800</v>
      </c>
      <c r="G389" s="34">
        <f>SUM(G390,G391)</f>
        <v>655600</v>
      </c>
      <c r="H389" s="34" t="s">
        <v>298</v>
      </c>
      <c r="I389" s="34">
        <f>SUM(I390,I391)</f>
        <v>655600</v>
      </c>
    </row>
    <row r="390" spans="1:9" ht="30">
      <c r="A390" s="29" t="s">
        <v>251</v>
      </c>
      <c r="B390" s="7">
        <v>973</v>
      </c>
      <c r="C390" s="8">
        <v>7</v>
      </c>
      <c r="D390" s="8">
        <v>2</v>
      </c>
      <c r="E390" s="18" t="s">
        <v>120</v>
      </c>
      <c r="F390" s="7">
        <v>830</v>
      </c>
      <c r="G390" s="34">
        <v>30000</v>
      </c>
      <c r="H390" s="34" t="s">
        <v>298</v>
      </c>
      <c r="I390" s="34">
        <v>30000</v>
      </c>
    </row>
    <row r="391" spans="1:9" ht="30">
      <c r="A391" s="29" t="s">
        <v>141</v>
      </c>
      <c r="B391" s="7">
        <v>973</v>
      </c>
      <c r="C391" s="8">
        <v>7</v>
      </c>
      <c r="D391" s="8">
        <v>2</v>
      </c>
      <c r="E391" s="18" t="s">
        <v>120</v>
      </c>
      <c r="F391" s="7">
        <v>850</v>
      </c>
      <c r="G391" s="34">
        <v>625600</v>
      </c>
      <c r="H391" s="34" t="s">
        <v>298</v>
      </c>
      <c r="I391" s="34">
        <v>625600</v>
      </c>
    </row>
    <row r="392" spans="1:9" ht="15">
      <c r="A392" s="27" t="s">
        <v>121</v>
      </c>
      <c r="B392" s="7">
        <v>973</v>
      </c>
      <c r="C392" s="8">
        <v>7</v>
      </c>
      <c r="D392" s="8">
        <v>3</v>
      </c>
      <c r="E392" s="9"/>
      <c r="F392" s="9"/>
      <c r="G392" s="34">
        <f>SUM(G393)</f>
        <v>6178623</v>
      </c>
      <c r="H392" s="34" t="s">
        <v>298</v>
      </c>
      <c r="I392" s="34">
        <f>SUM(I393)</f>
        <v>6178623</v>
      </c>
    </row>
    <row r="393" spans="1:9" ht="45">
      <c r="A393" s="29" t="s">
        <v>221</v>
      </c>
      <c r="B393" s="7">
        <v>973</v>
      </c>
      <c r="C393" s="8">
        <v>7</v>
      </c>
      <c r="D393" s="8">
        <v>3</v>
      </c>
      <c r="E393" s="15" t="s">
        <v>81</v>
      </c>
      <c r="F393" s="5"/>
      <c r="G393" s="34">
        <f>SUM(G394,G401,G404)</f>
        <v>6178623</v>
      </c>
      <c r="H393" s="34" t="s">
        <v>298</v>
      </c>
      <c r="I393" s="34">
        <f>SUM(I394,I401,I404)</f>
        <v>6178623</v>
      </c>
    </row>
    <row r="394" spans="1:9" ht="60">
      <c r="A394" s="29" t="s">
        <v>252</v>
      </c>
      <c r="B394" s="12">
        <v>973</v>
      </c>
      <c r="C394" s="13">
        <v>7</v>
      </c>
      <c r="D394" s="13">
        <v>3</v>
      </c>
      <c r="E394" s="16" t="s">
        <v>122</v>
      </c>
      <c r="F394" s="5"/>
      <c r="G394" s="35">
        <f>SUM(G395,G399)</f>
        <v>5059143</v>
      </c>
      <c r="H394" s="35" t="s">
        <v>298</v>
      </c>
      <c r="I394" s="35">
        <f>SUM(I395,I399)</f>
        <v>5059143</v>
      </c>
    </row>
    <row r="395" spans="1:9" ht="45">
      <c r="A395" s="29" t="s">
        <v>146</v>
      </c>
      <c r="B395" s="12">
        <v>973</v>
      </c>
      <c r="C395" s="13">
        <v>7</v>
      </c>
      <c r="D395" s="13">
        <v>3</v>
      </c>
      <c r="E395" s="15" t="s">
        <v>122</v>
      </c>
      <c r="F395" s="12">
        <v>600</v>
      </c>
      <c r="G395" s="35">
        <f>SUM(G396,G397,G398)</f>
        <v>5020880</v>
      </c>
      <c r="H395" s="35" t="s">
        <v>298</v>
      </c>
      <c r="I395" s="35">
        <f>SUM(I396,I397,I398)</f>
        <v>5020880</v>
      </c>
    </row>
    <row r="396" spans="1:9" ht="30">
      <c r="A396" s="29" t="s">
        <v>164</v>
      </c>
      <c r="B396" s="7">
        <v>973</v>
      </c>
      <c r="C396" s="8">
        <v>7</v>
      </c>
      <c r="D396" s="8">
        <v>3</v>
      </c>
      <c r="E396" s="18" t="s">
        <v>122</v>
      </c>
      <c r="F396" s="7">
        <v>610</v>
      </c>
      <c r="G396" s="34">
        <v>4944360</v>
      </c>
      <c r="H396" s="34" t="s">
        <v>298</v>
      </c>
      <c r="I396" s="34">
        <v>4944360</v>
      </c>
    </row>
    <row r="397" spans="1:9" ht="30">
      <c r="A397" s="29" t="s">
        <v>164</v>
      </c>
      <c r="B397" s="7">
        <v>973</v>
      </c>
      <c r="C397" s="8">
        <v>7</v>
      </c>
      <c r="D397" s="8">
        <v>3</v>
      </c>
      <c r="E397" s="18" t="s">
        <v>122</v>
      </c>
      <c r="F397" s="7">
        <v>620</v>
      </c>
      <c r="G397" s="34">
        <v>38260</v>
      </c>
      <c r="H397" s="34" t="s">
        <v>298</v>
      </c>
      <c r="I397" s="34">
        <v>38260</v>
      </c>
    </row>
    <row r="398" spans="1:9" ht="36.75" customHeight="1">
      <c r="A398" s="29" t="s">
        <v>147</v>
      </c>
      <c r="B398" s="12">
        <v>973</v>
      </c>
      <c r="C398" s="13">
        <v>7</v>
      </c>
      <c r="D398" s="13">
        <v>3</v>
      </c>
      <c r="E398" s="15" t="s">
        <v>122</v>
      </c>
      <c r="F398" s="12">
        <v>630</v>
      </c>
      <c r="G398" s="35">
        <v>38260</v>
      </c>
      <c r="H398" s="35" t="s">
        <v>298</v>
      </c>
      <c r="I398" s="35">
        <v>38260</v>
      </c>
    </row>
    <row r="399" spans="1:9" ht="30">
      <c r="A399" s="29" t="s">
        <v>140</v>
      </c>
      <c r="B399" s="7">
        <v>973</v>
      </c>
      <c r="C399" s="8">
        <v>7</v>
      </c>
      <c r="D399" s="8">
        <v>3</v>
      </c>
      <c r="E399" s="18" t="s">
        <v>122</v>
      </c>
      <c r="F399" s="7">
        <v>800</v>
      </c>
      <c r="G399" s="34">
        <f>SUM(G400)</f>
        <v>38263</v>
      </c>
      <c r="H399" s="34" t="s">
        <v>298</v>
      </c>
      <c r="I399" s="34">
        <f>SUM(I400)</f>
        <v>38263</v>
      </c>
    </row>
    <row r="400" spans="1:9" ht="90">
      <c r="A400" s="29" t="s">
        <v>253</v>
      </c>
      <c r="B400" s="12">
        <v>973</v>
      </c>
      <c r="C400" s="13">
        <v>7</v>
      </c>
      <c r="D400" s="13">
        <v>3</v>
      </c>
      <c r="E400" s="16" t="s">
        <v>122</v>
      </c>
      <c r="F400" s="12">
        <v>810</v>
      </c>
      <c r="G400" s="35">
        <v>38263</v>
      </c>
      <c r="H400" s="35" t="s">
        <v>298</v>
      </c>
      <c r="I400" s="35">
        <v>38263</v>
      </c>
    </row>
    <row r="401" spans="1:9" ht="45">
      <c r="A401" s="29" t="s">
        <v>254</v>
      </c>
      <c r="B401" s="12">
        <v>973</v>
      </c>
      <c r="C401" s="13">
        <v>7</v>
      </c>
      <c r="D401" s="13">
        <v>3</v>
      </c>
      <c r="E401" s="15" t="s">
        <v>123</v>
      </c>
      <c r="F401" s="5"/>
      <c r="G401" s="35">
        <f>SUM(G402)</f>
        <v>303770</v>
      </c>
      <c r="H401" s="35" t="s">
        <v>298</v>
      </c>
      <c r="I401" s="35">
        <f>SUM(I402)</f>
        <v>303770</v>
      </c>
    </row>
    <row r="402" spans="1:9" ht="45">
      <c r="A402" s="29" t="s">
        <v>146</v>
      </c>
      <c r="B402" s="12">
        <v>973</v>
      </c>
      <c r="C402" s="13">
        <v>7</v>
      </c>
      <c r="D402" s="13">
        <v>3</v>
      </c>
      <c r="E402" s="15" t="s">
        <v>123</v>
      </c>
      <c r="F402" s="12">
        <v>600</v>
      </c>
      <c r="G402" s="35">
        <f>SUM(G403)</f>
        <v>303770</v>
      </c>
      <c r="H402" s="35" t="s">
        <v>298</v>
      </c>
      <c r="I402" s="35">
        <f>SUM(I403)</f>
        <v>303770</v>
      </c>
    </row>
    <row r="403" spans="1:9" ht="30">
      <c r="A403" s="29" t="s">
        <v>164</v>
      </c>
      <c r="B403" s="7">
        <v>973</v>
      </c>
      <c r="C403" s="8">
        <v>7</v>
      </c>
      <c r="D403" s="8">
        <v>3</v>
      </c>
      <c r="E403" s="15" t="s">
        <v>123</v>
      </c>
      <c r="F403" s="7">
        <v>610</v>
      </c>
      <c r="G403" s="34">
        <v>303770</v>
      </c>
      <c r="H403" s="34" t="s">
        <v>298</v>
      </c>
      <c r="I403" s="34">
        <v>303770</v>
      </c>
    </row>
    <row r="404" spans="1:9" ht="45">
      <c r="A404" s="29" t="s">
        <v>255</v>
      </c>
      <c r="B404" s="12">
        <v>973</v>
      </c>
      <c r="C404" s="13">
        <v>7</v>
      </c>
      <c r="D404" s="13">
        <v>3</v>
      </c>
      <c r="E404" s="15" t="s">
        <v>124</v>
      </c>
      <c r="F404" s="5"/>
      <c r="G404" s="35">
        <f>SUM(G405)</f>
        <v>815710</v>
      </c>
      <c r="H404" s="35" t="s">
        <v>298</v>
      </c>
      <c r="I404" s="35">
        <f>SUM(I405)</f>
        <v>815710</v>
      </c>
    </row>
    <row r="405" spans="1:9" ht="45">
      <c r="A405" s="29" t="s">
        <v>146</v>
      </c>
      <c r="B405" s="12">
        <v>973</v>
      </c>
      <c r="C405" s="13">
        <v>7</v>
      </c>
      <c r="D405" s="13">
        <v>3</v>
      </c>
      <c r="E405" s="15" t="s">
        <v>124</v>
      </c>
      <c r="F405" s="12">
        <v>600</v>
      </c>
      <c r="G405" s="35">
        <f>SUM(G406)</f>
        <v>815710</v>
      </c>
      <c r="H405" s="35" t="s">
        <v>298</v>
      </c>
      <c r="I405" s="35">
        <f>SUM(I406)</f>
        <v>815710</v>
      </c>
    </row>
    <row r="406" spans="1:9" ht="30">
      <c r="A406" s="29" t="s">
        <v>164</v>
      </c>
      <c r="B406" s="7">
        <v>973</v>
      </c>
      <c r="C406" s="8">
        <v>7</v>
      </c>
      <c r="D406" s="8">
        <v>3</v>
      </c>
      <c r="E406" s="18" t="s">
        <v>124</v>
      </c>
      <c r="F406" s="7">
        <v>610</v>
      </c>
      <c r="G406" s="34">
        <v>815710</v>
      </c>
      <c r="H406" s="34" t="s">
        <v>298</v>
      </c>
      <c r="I406" s="34">
        <v>815710</v>
      </c>
    </row>
    <row r="407" spans="1:9" ht="15">
      <c r="A407" s="29" t="s">
        <v>256</v>
      </c>
      <c r="B407" s="7">
        <v>973</v>
      </c>
      <c r="C407" s="8">
        <v>7</v>
      </c>
      <c r="D407" s="8">
        <v>9</v>
      </c>
      <c r="E407" s="9"/>
      <c r="F407" s="9"/>
      <c r="G407" s="34">
        <f>SUM(G408,G414,G423,G432,G419)</f>
        <v>4321660</v>
      </c>
      <c r="H407" s="34" t="s">
        <v>298</v>
      </c>
      <c r="I407" s="34">
        <f>SUM(I408,I414,I423,I432,I419)</f>
        <v>4321660</v>
      </c>
    </row>
    <row r="408" spans="1:9" ht="45">
      <c r="A408" s="29" t="s">
        <v>257</v>
      </c>
      <c r="B408" s="12">
        <v>973</v>
      </c>
      <c r="C408" s="13">
        <v>7</v>
      </c>
      <c r="D408" s="13">
        <v>9</v>
      </c>
      <c r="E408" s="15" t="s">
        <v>125</v>
      </c>
      <c r="F408" s="5"/>
      <c r="G408" s="35">
        <f>SUM(G409)</f>
        <v>87000</v>
      </c>
      <c r="H408" s="35" t="s">
        <v>298</v>
      </c>
      <c r="I408" s="35">
        <f>SUM(I409)</f>
        <v>87000</v>
      </c>
    </row>
    <row r="409" spans="1:9" ht="30">
      <c r="A409" s="29" t="s">
        <v>258</v>
      </c>
      <c r="B409" s="7">
        <v>973</v>
      </c>
      <c r="C409" s="8">
        <v>7</v>
      </c>
      <c r="D409" s="8">
        <v>9</v>
      </c>
      <c r="E409" s="15" t="s">
        <v>126</v>
      </c>
      <c r="F409" s="5"/>
      <c r="G409" s="34">
        <f>SUM(G410,G412)</f>
        <v>87000</v>
      </c>
      <c r="H409" s="34" t="s">
        <v>298</v>
      </c>
      <c r="I409" s="34">
        <f>SUM(I410,I412)</f>
        <v>87000</v>
      </c>
    </row>
    <row r="410" spans="1:9" ht="45">
      <c r="A410" s="29" t="s">
        <v>142</v>
      </c>
      <c r="B410" s="12">
        <v>973</v>
      </c>
      <c r="C410" s="13">
        <v>7</v>
      </c>
      <c r="D410" s="13">
        <v>9</v>
      </c>
      <c r="E410" s="15" t="s">
        <v>126</v>
      </c>
      <c r="F410" s="12">
        <v>200</v>
      </c>
      <c r="G410" s="35">
        <f>SUM(G411)</f>
        <v>72000</v>
      </c>
      <c r="H410" s="35" t="s">
        <v>298</v>
      </c>
      <c r="I410" s="35">
        <f>SUM(I411)</f>
        <v>72000</v>
      </c>
    </row>
    <row r="411" spans="1:9" ht="45">
      <c r="A411" s="29" t="s">
        <v>143</v>
      </c>
      <c r="B411" s="12">
        <v>973</v>
      </c>
      <c r="C411" s="13">
        <v>7</v>
      </c>
      <c r="D411" s="13">
        <v>9</v>
      </c>
      <c r="E411" s="15" t="s">
        <v>126</v>
      </c>
      <c r="F411" s="12">
        <v>240</v>
      </c>
      <c r="G411" s="35">
        <v>72000</v>
      </c>
      <c r="H411" s="35" t="s">
        <v>298</v>
      </c>
      <c r="I411" s="35">
        <v>72000</v>
      </c>
    </row>
    <row r="412" spans="1:9" ht="30">
      <c r="A412" s="29" t="s">
        <v>169</v>
      </c>
      <c r="B412" s="7">
        <v>973</v>
      </c>
      <c r="C412" s="8">
        <v>7</v>
      </c>
      <c r="D412" s="8">
        <v>9</v>
      </c>
      <c r="E412" s="15" t="s">
        <v>126</v>
      </c>
      <c r="F412" s="7">
        <v>300</v>
      </c>
      <c r="G412" s="34">
        <f>SUM(G413)</f>
        <v>15000</v>
      </c>
      <c r="H412" s="34" t="s">
        <v>298</v>
      </c>
      <c r="I412" s="34">
        <f>SUM(I413)</f>
        <v>15000</v>
      </c>
    </row>
    <row r="413" spans="1:9" ht="30">
      <c r="A413" s="27" t="s">
        <v>42</v>
      </c>
      <c r="B413" s="7">
        <v>973</v>
      </c>
      <c r="C413" s="8">
        <v>7</v>
      </c>
      <c r="D413" s="8">
        <v>9</v>
      </c>
      <c r="E413" s="18" t="s">
        <v>126</v>
      </c>
      <c r="F413" s="7">
        <v>350</v>
      </c>
      <c r="G413" s="34">
        <v>15000</v>
      </c>
      <c r="H413" s="34" t="s">
        <v>298</v>
      </c>
      <c r="I413" s="34">
        <v>15000</v>
      </c>
    </row>
    <row r="414" spans="1:9" ht="45">
      <c r="A414" s="29" t="s">
        <v>230</v>
      </c>
      <c r="B414" s="12">
        <v>973</v>
      </c>
      <c r="C414" s="13">
        <v>7</v>
      </c>
      <c r="D414" s="13">
        <v>9</v>
      </c>
      <c r="E414" s="15" t="s">
        <v>30</v>
      </c>
      <c r="F414" s="5"/>
      <c r="G414" s="35">
        <f t="shared" ref="G414:I417" si="28">SUM(G415)</f>
        <v>29700</v>
      </c>
      <c r="H414" s="35" t="s">
        <v>298</v>
      </c>
      <c r="I414" s="35">
        <f t="shared" si="28"/>
        <v>29700</v>
      </c>
    </row>
    <row r="415" spans="1:9" ht="45">
      <c r="A415" s="29" t="s">
        <v>231</v>
      </c>
      <c r="B415" s="12">
        <v>973</v>
      </c>
      <c r="C415" s="13">
        <v>7</v>
      </c>
      <c r="D415" s="13">
        <v>9</v>
      </c>
      <c r="E415" s="15" t="s">
        <v>92</v>
      </c>
      <c r="F415" s="5"/>
      <c r="G415" s="35">
        <f t="shared" si="28"/>
        <v>29700</v>
      </c>
      <c r="H415" s="35" t="s">
        <v>298</v>
      </c>
      <c r="I415" s="35">
        <f t="shared" si="28"/>
        <v>29700</v>
      </c>
    </row>
    <row r="416" spans="1:9" ht="30">
      <c r="A416" s="29" t="s">
        <v>258</v>
      </c>
      <c r="B416" s="7">
        <v>973</v>
      </c>
      <c r="C416" s="8">
        <v>7</v>
      </c>
      <c r="D416" s="8">
        <v>9</v>
      </c>
      <c r="E416" s="18" t="s">
        <v>127</v>
      </c>
      <c r="F416" s="5"/>
      <c r="G416" s="34">
        <f t="shared" si="28"/>
        <v>29700</v>
      </c>
      <c r="H416" s="34" t="s">
        <v>298</v>
      </c>
      <c r="I416" s="34">
        <f t="shared" si="28"/>
        <v>29700</v>
      </c>
    </row>
    <row r="417" spans="1:9" ht="45">
      <c r="A417" s="29" t="s">
        <v>142</v>
      </c>
      <c r="B417" s="12">
        <v>973</v>
      </c>
      <c r="C417" s="13">
        <v>7</v>
      </c>
      <c r="D417" s="13">
        <v>9</v>
      </c>
      <c r="E417" s="15" t="s">
        <v>127</v>
      </c>
      <c r="F417" s="12">
        <v>200</v>
      </c>
      <c r="G417" s="35">
        <f t="shared" si="28"/>
        <v>29700</v>
      </c>
      <c r="H417" s="35" t="s">
        <v>298</v>
      </c>
      <c r="I417" s="35">
        <f t="shared" si="28"/>
        <v>29700</v>
      </c>
    </row>
    <row r="418" spans="1:9" ht="45">
      <c r="A418" s="29" t="s">
        <v>143</v>
      </c>
      <c r="B418" s="12">
        <v>973</v>
      </c>
      <c r="C418" s="13">
        <v>7</v>
      </c>
      <c r="D418" s="13">
        <v>9</v>
      </c>
      <c r="E418" s="15" t="s">
        <v>127</v>
      </c>
      <c r="F418" s="12">
        <v>240</v>
      </c>
      <c r="G418" s="35">
        <v>29700</v>
      </c>
      <c r="H418" s="35" t="s">
        <v>298</v>
      </c>
      <c r="I418" s="35">
        <v>29700</v>
      </c>
    </row>
    <row r="419" spans="1:9" ht="60">
      <c r="A419" s="53" t="s">
        <v>285</v>
      </c>
      <c r="B419" s="12">
        <v>973</v>
      </c>
      <c r="C419" s="13">
        <v>7</v>
      </c>
      <c r="D419" s="13">
        <v>9</v>
      </c>
      <c r="E419" s="41" t="s">
        <v>272</v>
      </c>
      <c r="F419" s="5"/>
      <c r="G419" s="35">
        <f t="shared" ref="G419:I421" si="29">SUM(G420)</f>
        <v>27000</v>
      </c>
      <c r="H419" s="35" t="s">
        <v>298</v>
      </c>
      <c r="I419" s="35">
        <f t="shared" si="29"/>
        <v>27000</v>
      </c>
    </row>
    <row r="420" spans="1:9" ht="30">
      <c r="A420" s="54" t="s">
        <v>286</v>
      </c>
      <c r="B420" s="7">
        <v>973</v>
      </c>
      <c r="C420" s="8">
        <v>7</v>
      </c>
      <c r="D420" s="8">
        <v>9</v>
      </c>
      <c r="E420" s="42" t="s">
        <v>284</v>
      </c>
      <c r="F420" s="5"/>
      <c r="G420" s="34">
        <f t="shared" si="29"/>
        <v>27000</v>
      </c>
      <c r="H420" s="34" t="s">
        <v>298</v>
      </c>
      <c r="I420" s="34">
        <f t="shared" si="29"/>
        <v>27000</v>
      </c>
    </row>
    <row r="421" spans="1:9" ht="45">
      <c r="A421" s="29" t="s">
        <v>142</v>
      </c>
      <c r="B421" s="12">
        <v>973</v>
      </c>
      <c r="C421" s="13">
        <v>7</v>
      </c>
      <c r="D421" s="13">
        <v>9</v>
      </c>
      <c r="E421" s="15" t="s">
        <v>127</v>
      </c>
      <c r="F421" s="12">
        <v>200</v>
      </c>
      <c r="G421" s="35">
        <f t="shared" si="29"/>
        <v>27000</v>
      </c>
      <c r="H421" s="35" t="s">
        <v>298</v>
      </c>
      <c r="I421" s="35">
        <f t="shared" si="29"/>
        <v>27000</v>
      </c>
    </row>
    <row r="422" spans="1:9" ht="45">
      <c r="A422" s="29" t="s">
        <v>143</v>
      </c>
      <c r="B422" s="12">
        <v>973</v>
      </c>
      <c r="C422" s="13">
        <v>7</v>
      </c>
      <c r="D422" s="13">
        <v>9</v>
      </c>
      <c r="E422" s="15" t="s">
        <v>127</v>
      </c>
      <c r="F422" s="12">
        <v>240</v>
      </c>
      <c r="G422" s="35">
        <v>27000</v>
      </c>
      <c r="H422" s="35" t="s">
        <v>298</v>
      </c>
      <c r="I422" s="35">
        <v>27000</v>
      </c>
    </row>
    <row r="423" spans="1:9" ht="45">
      <c r="A423" s="29" t="s">
        <v>221</v>
      </c>
      <c r="B423" s="12">
        <v>973</v>
      </c>
      <c r="C423" s="13">
        <v>7</v>
      </c>
      <c r="D423" s="13">
        <v>9</v>
      </c>
      <c r="E423" s="15" t="s">
        <v>81</v>
      </c>
      <c r="F423" s="5"/>
      <c r="G423" s="35">
        <f>SUM(G424,G429)</f>
        <v>280000</v>
      </c>
      <c r="H423" s="35" t="s">
        <v>298</v>
      </c>
      <c r="I423" s="35">
        <f>SUM(I424,I429)</f>
        <v>280000</v>
      </c>
    </row>
    <row r="424" spans="1:9" ht="30">
      <c r="A424" s="29" t="s">
        <v>258</v>
      </c>
      <c r="B424" s="7">
        <v>973</v>
      </c>
      <c r="C424" s="8">
        <v>7</v>
      </c>
      <c r="D424" s="8">
        <v>9</v>
      </c>
      <c r="E424" s="18" t="s">
        <v>128</v>
      </c>
      <c r="F424" s="5"/>
      <c r="G424" s="34">
        <f>SUM(G425,G427)</f>
        <v>130000</v>
      </c>
      <c r="H424" s="34" t="s">
        <v>298</v>
      </c>
      <c r="I424" s="34">
        <f>SUM(I425,I427)</f>
        <v>130000</v>
      </c>
    </row>
    <row r="425" spans="1:9" ht="45">
      <c r="A425" s="29" t="s">
        <v>142</v>
      </c>
      <c r="B425" s="7">
        <v>973</v>
      </c>
      <c r="C425" s="8">
        <v>7</v>
      </c>
      <c r="D425" s="8">
        <v>9</v>
      </c>
      <c r="E425" s="15" t="s">
        <v>128</v>
      </c>
      <c r="F425" s="7">
        <v>200</v>
      </c>
      <c r="G425" s="34">
        <f>SUM(G426)</f>
        <v>90000</v>
      </c>
      <c r="H425" s="34" t="s">
        <v>298</v>
      </c>
      <c r="I425" s="34">
        <f>SUM(I426)</f>
        <v>90000</v>
      </c>
    </row>
    <row r="426" spans="1:9" ht="45">
      <c r="A426" s="29" t="s">
        <v>143</v>
      </c>
      <c r="B426" s="12">
        <v>973</v>
      </c>
      <c r="C426" s="13">
        <v>7</v>
      </c>
      <c r="D426" s="13">
        <v>9</v>
      </c>
      <c r="E426" s="15" t="s">
        <v>128</v>
      </c>
      <c r="F426" s="12">
        <v>240</v>
      </c>
      <c r="G426" s="35">
        <v>90000</v>
      </c>
      <c r="H426" s="35" t="s">
        <v>298</v>
      </c>
      <c r="I426" s="35">
        <v>90000</v>
      </c>
    </row>
    <row r="427" spans="1:9" ht="30">
      <c r="A427" s="29" t="s">
        <v>169</v>
      </c>
      <c r="B427" s="7">
        <v>973</v>
      </c>
      <c r="C427" s="8">
        <v>7</v>
      </c>
      <c r="D427" s="8">
        <v>9</v>
      </c>
      <c r="E427" s="15" t="s">
        <v>128</v>
      </c>
      <c r="F427" s="7">
        <v>300</v>
      </c>
      <c r="G427" s="34">
        <f>SUM(G428)</f>
        <v>40000</v>
      </c>
      <c r="H427" s="34" t="s">
        <v>298</v>
      </c>
      <c r="I427" s="34">
        <f>SUM(I428)</f>
        <v>40000</v>
      </c>
    </row>
    <row r="428" spans="1:9" ht="30">
      <c r="A428" s="27" t="s">
        <v>42</v>
      </c>
      <c r="B428" s="7">
        <v>973</v>
      </c>
      <c r="C428" s="8">
        <v>7</v>
      </c>
      <c r="D428" s="8">
        <v>9</v>
      </c>
      <c r="E428" s="18" t="s">
        <v>128</v>
      </c>
      <c r="F428" s="7">
        <v>350</v>
      </c>
      <c r="G428" s="34">
        <v>40000</v>
      </c>
      <c r="H428" s="34" t="s">
        <v>298</v>
      </c>
      <c r="I428" s="34">
        <v>40000</v>
      </c>
    </row>
    <row r="429" spans="1:9" ht="45">
      <c r="A429" s="29" t="s">
        <v>259</v>
      </c>
      <c r="B429" s="7">
        <v>973</v>
      </c>
      <c r="C429" s="8">
        <v>7</v>
      </c>
      <c r="D429" s="8">
        <v>9</v>
      </c>
      <c r="E429" s="15" t="s">
        <v>129</v>
      </c>
      <c r="F429" s="5"/>
      <c r="G429" s="34">
        <f>SUM(G430)</f>
        <v>150000</v>
      </c>
      <c r="H429" s="34" t="s">
        <v>298</v>
      </c>
      <c r="I429" s="34">
        <f>SUM(I430)</f>
        <v>150000</v>
      </c>
    </row>
    <row r="430" spans="1:9" ht="45">
      <c r="A430" s="29" t="s">
        <v>142</v>
      </c>
      <c r="B430" s="12">
        <v>973</v>
      </c>
      <c r="C430" s="13">
        <v>7</v>
      </c>
      <c r="D430" s="13">
        <v>9</v>
      </c>
      <c r="E430" s="15" t="s">
        <v>129</v>
      </c>
      <c r="F430" s="12">
        <v>200</v>
      </c>
      <c r="G430" s="35">
        <f>SUM(G431)</f>
        <v>150000</v>
      </c>
      <c r="H430" s="35" t="s">
        <v>298</v>
      </c>
      <c r="I430" s="35">
        <f>SUM(I431)</f>
        <v>150000</v>
      </c>
    </row>
    <row r="431" spans="1:9" ht="45">
      <c r="A431" s="29" t="s">
        <v>143</v>
      </c>
      <c r="B431" s="7">
        <v>973</v>
      </c>
      <c r="C431" s="8">
        <v>7</v>
      </c>
      <c r="D431" s="8">
        <v>9</v>
      </c>
      <c r="E431" s="15" t="s">
        <v>129</v>
      </c>
      <c r="F431" s="7">
        <v>240</v>
      </c>
      <c r="G431" s="34">
        <v>150000</v>
      </c>
      <c r="H431" s="34" t="s">
        <v>298</v>
      </c>
      <c r="I431" s="34">
        <v>150000</v>
      </c>
    </row>
    <row r="432" spans="1:9" ht="30">
      <c r="A432" s="29" t="s">
        <v>155</v>
      </c>
      <c r="B432" s="7">
        <v>973</v>
      </c>
      <c r="C432" s="8">
        <v>7</v>
      </c>
      <c r="D432" s="8">
        <v>9</v>
      </c>
      <c r="E432" s="18" t="s">
        <v>23</v>
      </c>
      <c r="F432" s="9"/>
      <c r="G432" s="34">
        <f>SUM(G433)</f>
        <v>3897960</v>
      </c>
      <c r="H432" s="34" t="s">
        <v>298</v>
      </c>
      <c r="I432" s="34">
        <f>SUM(I433)</f>
        <v>3897960</v>
      </c>
    </row>
    <row r="433" spans="1:9" ht="45">
      <c r="A433" s="29" t="s">
        <v>225</v>
      </c>
      <c r="B433" s="12">
        <v>973</v>
      </c>
      <c r="C433" s="13">
        <v>7</v>
      </c>
      <c r="D433" s="13">
        <v>9</v>
      </c>
      <c r="E433" s="15" t="s">
        <v>96</v>
      </c>
      <c r="F433" s="5"/>
      <c r="G433" s="35">
        <f>SUM(G434,G436,G438)</f>
        <v>3897960</v>
      </c>
      <c r="H433" s="35" t="s">
        <v>298</v>
      </c>
      <c r="I433" s="35">
        <f>SUM(I434,I436,I438)</f>
        <v>3897960</v>
      </c>
    </row>
    <row r="434" spans="1:9" ht="63" customHeight="1">
      <c r="A434" s="29" t="s">
        <v>139</v>
      </c>
      <c r="B434" s="12">
        <v>973</v>
      </c>
      <c r="C434" s="13">
        <v>7</v>
      </c>
      <c r="D434" s="13">
        <v>9</v>
      </c>
      <c r="E434" s="16" t="s">
        <v>96</v>
      </c>
      <c r="F434" s="12">
        <v>100</v>
      </c>
      <c r="G434" s="35">
        <f>SUM(G435)</f>
        <v>3640960</v>
      </c>
      <c r="H434" s="35" t="s">
        <v>298</v>
      </c>
      <c r="I434" s="35">
        <f>SUM(I435)</f>
        <v>3640960</v>
      </c>
    </row>
    <row r="435" spans="1:9" ht="30">
      <c r="A435" s="29" t="s">
        <v>201</v>
      </c>
      <c r="B435" s="7">
        <v>973</v>
      </c>
      <c r="C435" s="8">
        <v>7</v>
      </c>
      <c r="D435" s="8">
        <v>9</v>
      </c>
      <c r="E435" s="18" t="s">
        <v>96</v>
      </c>
      <c r="F435" s="7">
        <v>110</v>
      </c>
      <c r="G435" s="34">
        <v>3640960</v>
      </c>
      <c r="H435" s="34" t="s">
        <v>298</v>
      </c>
      <c r="I435" s="34">
        <v>3640960</v>
      </c>
    </row>
    <row r="436" spans="1:9" ht="45">
      <c r="A436" s="29" t="s">
        <v>142</v>
      </c>
      <c r="B436" s="12">
        <v>973</v>
      </c>
      <c r="C436" s="13">
        <v>7</v>
      </c>
      <c r="D436" s="13">
        <v>9</v>
      </c>
      <c r="E436" s="15" t="s">
        <v>96</v>
      </c>
      <c r="F436" s="12">
        <v>200</v>
      </c>
      <c r="G436" s="35">
        <f>SUM(G437)</f>
        <v>245000</v>
      </c>
      <c r="H436" s="35" t="s">
        <v>298</v>
      </c>
      <c r="I436" s="35">
        <f>SUM(I437)</f>
        <v>245000</v>
      </c>
    </row>
    <row r="437" spans="1:9" ht="45">
      <c r="A437" s="29" t="s">
        <v>143</v>
      </c>
      <c r="B437" s="12">
        <v>973</v>
      </c>
      <c r="C437" s="13">
        <v>7</v>
      </c>
      <c r="D437" s="13">
        <v>9</v>
      </c>
      <c r="E437" s="15" t="s">
        <v>96</v>
      </c>
      <c r="F437" s="12">
        <v>240</v>
      </c>
      <c r="G437" s="35">
        <v>245000</v>
      </c>
      <c r="H437" s="35" t="s">
        <v>298</v>
      </c>
      <c r="I437" s="35">
        <v>245000</v>
      </c>
    </row>
    <row r="438" spans="1:9" ht="30">
      <c r="A438" s="29" t="s">
        <v>140</v>
      </c>
      <c r="B438" s="7">
        <v>973</v>
      </c>
      <c r="C438" s="8">
        <v>7</v>
      </c>
      <c r="D438" s="8">
        <v>9</v>
      </c>
      <c r="E438" s="18" t="s">
        <v>96</v>
      </c>
      <c r="F438" s="7">
        <v>800</v>
      </c>
      <c r="G438" s="34">
        <f>SUM(G439)</f>
        <v>12000</v>
      </c>
      <c r="H438" s="34" t="s">
        <v>298</v>
      </c>
      <c r="I438" s="34">
        <f>SUM(I439)</f>
        <v>12000</v>
      </c>
    </row>
    <row r="439" spans="1:9" ht="30">
      <c r="A439" s="29" t="s">
        <v>141</v>
      </c>
      <c r="B439" s="7">
        <v>973</v>
      </c>
      <c r="C439" s="8">
        <v>7</v>
      </c>
      <c r="D439" s="8">
        <v>9</v>
      </c>
      <c r="E439" s="18" t="s">
        <v>96</v>
      </c>
      <c r="F439" s="7">
        <v>850</v>
      </c>
      <c r="G439" s="34">
        <v>12000</v>
      </c>
      <c r="H439" s="34" t="s">
        <v>298</v>
      </c>
      <c r="I439" s="34">
        <v>12000</v>
      </c>
    </row>
    <row r="440" spans="1:9" ht="31.5" customHeight="1">
      <c r="A440" s="32" t="s">
        <v>260</v>
      </c>
      <c r="B440" s="6">
        <v>992</v>
      </c>
      <c r="C440" s="5"/>
      <c r="D440" s="5"/>
      <c r="E440" s="5"/>
      <c r="F440" s="5"/>
      <c r="G440" s="33">
        <f>SUM(G441,G451,G456,G461)</f>
        <v>7045888</v>
      </c>
      <c r="H440" s="73" t="s">
        <v>328</v>
      </c>
      <c r="I440" s="33">
        <f>SUM(I441,I451,I456,I461)</f>
        <v>8445888</v>
      </c>
    </row>
    <row r="441" spans="1:9" ht="15">
      <c r="A441" s="27" t="s">
        <v>7</v>
      </c>
      <c r="B441" s="7">
        <v>992</v>
      </c>
      <c r="C441" s="8">
        <v>1</v>
      </c>
      <c r="D441" s="9"/>
      <c r="E441" s="9"/>
      <c r="F441" s="9"/>
      <c r="G441" s="34">
        <f>SUM(G442)</f>
        <v>4282500</v>
      </c>
      <c r="H441" s="34" t="s">
        <v>298</v>
      </c>
      <c r="I441" s="34">
        <f>SUM(I442)</f>
        <v>4282500</v>
      </c>
    </row>
    <row r="442" spans="1:9" ht="60">
      <c r="A442" s="29" t="s">
        <v>261</v>
      </c>
      <c r="B442" s="12">
        <v>992</v>
      </c>
      <c r="C442" s="13">
        <v>1</v>
      </c>
      <c r="D442" s="13">
        <v>6</v>
      </c>
      <c r="E442" s="5"/>
      <c r="F442" s="5"/>
      <c r="G442" s="35">
        <f>SUM(G443,G446)</f>
        <v>4282500</v>
      </c>
      <c r="H442" s="35" t="s">
        <v>298</v>
      </c>
      <c r="I442" s="35">
        <f>SUM(I443,I446)</f>
        <v>4282500</v>
      </c>
    </row>
    <row r="443" spans="1:9" ht="45">
      <c r="A443" s="29" t="s">
        <v>138</v>
      </c>
      <c r="B443" s="12">
        <v>992</v>
      </c>
      <c r="C443" s="13">
        <v>1</v>
      </c>
      <c r="D443" s="13">
        <v>6</v>
      </c>
      <c r="E443" s="15" t="s">
        <v>12</v>
      </c>
      <c r="F443" s="5"/>
      <c r="G443" s="35">
        <f>SUM(G444)</f>
        <v>3741500</v>
      </c>
      <c r="H443" s="35" t="s">
        <v>298</v>
      </c>
      <c r="I443" s="35">
        <f>SUM(I444)</f>
        <v>3741500</v>
      </c>
    </row>
    <row r="444" spans="1:9" ht="60" customHeight="1">
      <c r="A444" s="29" t="s">
        <v>139</v>
      </c>
      <c r="B444" s="12">
        <v>992</v>
      </c>
      <c r="C444" s="13">
        <v>1</v>
      </c>
      <c r="D444" s="13">
        <v>6</v>
      </c>
      <c r="E444" s="16" t="s">
        <v>12</v>
      </c>
      <c r="F444" s="12">
        <v>100</v>
      </c>
      <c r="G444" s="35">
        <f>SUM(G445)</f>
        <v>3741500</v>
      </c>
      <c r="H444" s="35" t="s">
        <v>298</v>
      </c>
      <c r="I444" s="35">
        <f>SUM(I445)</f>
        <v>3741500</v>
      </c>
    </row>
    <row r="445" spans="1:9" ht="45">
      <c r="A445" s="29" t="s">
        <v>138</v>
      </c>
      <c r="B445" s="7">
        <v>992</v>
      </c>
      <c r="C445" s="8">
        <v>1</v>
      </c>
      <c r="D445" s="8">
        <v>6</v>
      </c>
      <c r="E445" s="15" t="s">
        <v>12</v>
      </c>
      <c r="F445" s="7">
        <v>120</v>
      </c>
      <c r="G445" s="34">
        <v>3741500</v>
      </c>
      <c r="H445" s="34" t="s">
        <v>298</v>
      </c>
      <c r="I445" s="34">
        <v>3741500</v>
      </c>
    </row>
    <row r="446" spans="1:9" ht="30">
      <c r="A446" s="29" t="s">
        <v>148</v>
      </c>
      <c r="B446" s="7">
        <v>992</v>
      </c>
      <c r="C446" s="8">
        <v>1</v>
      </c>
      <c r="D446" s="8">
        <v>6</v>
      </c>
      <c r="E446" s="18" t="s">
        <v>15</v>
      </c>
      <c r="F446" s="5"/>
      <c r="G446" s="34">
        <f>SUM(G447,G449)</f>
        <v>541000</v>
      </c>
      <c r="H446" s="34" t="s">
        <v>298</v>
      </c>
      <c r="I446" s="34">
        <f>SUM(I447,I449)</f>
        <v>541000</v>
      </c>
    </row>
    <row r="447" spans="1:9" ht="62.25" customHeight="1">
      <c r="A447" s="29" t="s">
        <v>139</v>
      </c>
      <c r="B447" s="12">
        <v>992</v>
      </c>
      <c r="C447" s="13">
        <v>1</v>
      </c>
      <c r="D447" s="13">
        <v>6</v>
      </c>
      <c r="E447" s="16" t="s">
        <v>15</v>
      </c>
      <c r="F447" s="12">
        <v>100</v>
      </c>
      <c r="G447" s="35">
        <f>SUM(G448)</f>
        <v>11000</v>
      </c>
      <c r="H447" s="35" t="s">
        <v>298</v>
      </c>
      <c r="I447" s="35">
        <f>SUM(I448)</f>
        <v>11000</v>
      </c>
    </row>
    <row r="448" spans="1:9" ht="45">
      <c r="A448" s="29" t="s">
        <v>138</v>
      </c>
      <c r="B448" s="7">
        <v>992</v>
      </c>
      <c r="C448" s="8">
        <v>1</v>
      </c>
      <c r="D448" s="8">
        <v>6</v>
      </c>
      <c r="E448" s="15" t="s">
        <v>15</v>
      </c>
      <c r="F448" s="7">
        <v>120</v>
      </c>
      <c r="G448" s="34">
        <v>11000</v>
      </c>
      <c r="H448" s="34" t="s">
        <v>298</v>
      </c>
      <c r="I448" s="34">
        <v>11000</v>
      </c>
    </row>
    <row r="449" spans="1:9" ht="45">
      <c r="A449" s="29" t="s">
        <v>142</v>
      </c>
      <c r="B449" s="12">
        <v>992</v>
      </c>
      <c r="C449" s="13">
        <v>1</v>
      </c>
      <c r="D449" s="13">
        <v>6</v>
      </c>
      <c r="E449" s="15" t="s">
        <v>15</v>
      </c>
      <c r="F449" s="12">
        <v>200</v>
      </c>
      <c r="G449" s="35">
        <f>SUM(G450)</f>
        <v>530000</v>
      </c>
      <c r="H449" s="35" t="s">
        <v>298</v>
      </c>
      <c r="I449" s="35">
        <f>SUM(I450)</f>
        <v>530000</v>
      </c>
    </row>
    <row r="450" spans="1:9" ht="45">
      <c r="A450" s="29" t="s">
        <v>143</v>
      </c>
      <c r="B450" s="12">
        <v>992</v>
      </c>
      <c r="C450" s="13">
        <v>1</v>
      </c>
      <c r="D450" s="13">
        <v>6</v>
      </c>
      <c r="E450" s="15" t="s">
        <v>15</v>
      </c>
      <c r="F450" s="12">
        <v>240</v>
      </c>
      <c r="G450" s="35">
        <v>530000</v>
      </c>
      <c r="H450" s="35" t="s">
        <v>298</v>
      </c>
      <c r="I450" s="35">
        <v>530000</v>
      </c>
    </row>
    <row r="451" spans="1:9" ht="15">
      <c r="A451" s="29" t="s">
        <v>203</v>
      </c>
      <c r="B451" s="7">
        <v>992</v>
      </c>
      <c r="C451" s="7">
        <v>10</v>
      </c>
      <c r="D451" s="9"/>
      <c r="E451" s="9"/>
      <c r="F451" s="9"/>
      <c r="G451" s="34">
        <f t="shared" ref="G451:I454" si="30">SUM(G452)</f>
        <v>691677</v>
      </c>
      <c r="H451" s="34" t="s">
        <v>298</v>
      </c>
      <c r="I451" s="34">
        <f t="shared" si="30"/>
        <v>691677</v>
      </c>
    </row>
    <row r="452" spans="1:9" ht="45">
      <c r="A452" s="29" t="s">
        <v>262</v>
      </c>
      <c r="B452" s="12">
        <v>992</v>
      </c>
      <c r="C452" s="12">
        <v>10</v>
      </c>
      <c r="D452" s="13">
        <v>4</v>
      </c>
      <c r="E452" s="15" t="s">
        <v>130</v>
      </c>
      <c r="F452" s="5"/>
      <c r="G452" s="35">
        <f t="shared" si="30"/>
        <v>691677</v>
      </c>
      <c r="H452" s="35" t="s">
        <v>298</v>
      </c>
      <c r="I452" s="35">
        <f t="shared" si="30"/>
        <v>691677</v>
      </c>
    </row>
    <row r="453" spans="1:9" ht="30">
      <c r="A453" s="29" t="s">
        <v>263</v>
      </c>
      <c r="B453" s="7">
        <v>992</v>
      </c>
      <c r="C453" s="7">
        <v>10</v>
      </c>
      <c r="D453" s="8">
        <v>4</v>
      </c>
      <c r="E453" s="15" t="s">
        <v>131</v>
      </c>
      <c r="F453" s="5"/>
      <c r="G453" s="34">
        <f t="shared" si="30"/>
        <v>691677</v>
      </c>
      <c r="H453" s="34" t="s">
        <v>298</v>
      </c>
      <c r="I453" s="34">
        <f t="shared" si="30"/>
        <v>691677</v>
      </c>
    </row>
    <row r="454" spans="1:9" ht="30">
      <c r="A454" s="29" t="s">
        <v>169</v>
      </c>
      <c r="B454" s="7">
        <v>992</v>
      </c>
      <c r="C454" s="7">
        <v>10</v>
      </c>
      <c r="D454" s="8">
        <v>4</v>
      </c>
      <c r="E454" s="15" t="s">
        <v>131</v>
      </c>
      <c r="F454" s="7">
        <v>300</v>
      </c>
      <c r="G454" s="34">
        <f t="shared" si="30"/>
        <v>691677</v>
      </c>
      <c r="H454" s="34" t="s">
        <v>298</v>
      </c>
      <c r="I454" s="34">
        <f t="shared" si="30"/>
        <v>691677</v>
      </c>
    </row>
    <row r="455" spans="1:9" ht="45">
      <c r="A455" s="29" t="s">
        <v>191</v>
      </c>
      <c r="B455" s="7">
        <v>992</v>
      </c>
      <c r="C455" s="7">
        <v>10</v>
      </c>
      <c r="D455" s="8">
        <v>4</v>
      </c>
      <c r="E455" s="15" t="s">
        <v>131</v>
      </c>
      <c r="F455" s="7">
        <v>320</v>
      </c>
      <c r="G455" s="34">
        <v>691677</v>
      </c>
      <c r="H455" s="34" t="s">
        <v>298</v>
      </c>
      <c r="I455" s="34">
        <v>691677</v>
      </c>
    </row>
    <row r="456" spans="1:9" ht="30">
      <c r="A456" s="29" t="s">
        <v>264</v>
      </c>
      <c r="B456" s="7">
        <v>992</v>
      </c>
      <c r="C456" s="7">
        <v>13</v>
      </c>
      <c r="D456" s="5"/>
      <c r="E456" s="5"/>
      <c r="F456" s="5"/>
      <c r="G456" s="34">
        <f t="shared" ref="G456:I459" si="31">SUM(G457)</f>
        <v>650000</v>
      </c>
      <c r="H456" s="34">
        <v>-250000</v>
      </c>
      <c r="I456" s="34">
        <f t="shared" si="31"/>
        <v>400000</v>
      </c>
    </row>
    <row r="457" spans="1:9" ht="30">
      <c r="A457" s="29" t="s">
        <v>265</v>
      </c>
      <c r="B457" s="7">
        <v>992</v>
      </c>
      <c r="C457" s="7">
        <v>13</v>
      </c>
      <c r="D457" s="8">
        <v>1</v>
      </c>
      <c r="E457" s="5"/>
      <c r="F457" s="5"/>
      <c r="G457" s="34">
        <f t="shared" si="31"/>
        <v>650000</v>
      </c>
      <c r="H457" s="34">
        <v>-250000</v>
      </c>
      <c r="I457" s="34">
        <f t="shared" si="31"/>
        <v>400000</v>
      </c>
    </row>
    <row r="458" spans="1:9" ht="30">
      <c r="A458" s="29" t="s">
        <v>155</v>
      </c>
      <c r="B458" s="7">
        <v>992</v>
      </c>
      <c r="C458" s="7">
        <v>13</v>
      </c>
      <c r="D458" s="8">
        <v>1</v>
      </c>
      <c r="E458" s="18" t="s">
        <v>23</v>
      </c>
      <c r="F458" s="9"/>
      <c r="G458" s="34">
        <f t="shared" si="31"/>
        <v>650000</v>
      </c>
      <c r="H458" s="34">
        <v>-250000</v>
      </c>
      <c r="I458" s="34">
        <f t="shared" si="31"/>
        <v>400000</v>
      </c>
    </row>
    <row r="459" spans="1:9" ht="30">
      <c r="A459" s="29" t="s">
        <v>265</v>
      </c>
      <c r="B459" s="7">
        <v>992</v>
      </c>
      <c r="C459" s="7">
        <v>13</v>
      </c>
      <c r="D459" s="8">
        <v>1</v>
      </c>
      <c r="E459" s="15" t="s">
        <v>132</v>
      </c>
      <c r="F459" s="7">
        <v>700</v>
      </c>
      <c r="G459" s="34">
        <f t="shared" si="31"/>
        <v>650000</v>
      </c>
      <c r="H459" s="34">
        <v>-250000</v>
      </c>
      <c r="I459" s="34">
        <f t="shared" si="31"/>
        <v>400000</v>
      </c>
    </row>
    <row r="460" spans="1:9" ht="30">
      <c r="A460" s="29" t="s">
        <v>266</v>
      </c>
      <c r="B460" s="7">
        <v>992</v>
      </c>
      <c r="C460" s="7">
        <v>13</v>
      </c>
      <c r="D460" s="8">
        <v>1</v>
      </c>
      <c r="E460" s="18" t="s">
        <v>132</v>
      </c>
      <c r="F460" s="7">
        <v>730</v>
      </c>
      <c r="G460" s="34">
        <v>650000</v>
      </c>
      <c r="H460" s="34">
        <v>-250000</v>
      </c>
      <c r="I460" s="34">
        <v>400000</v>
      </c>
    </row>
    <row r="461" spans="1:9" ht="60">
      <c r="A461" s="29" t="s">
        <v>267</v>
      </c>
      <c r="B461" s="12">
        <v>992</v>
      </c>
      <c r="C461" s="12">
        <v>14</v>
      </c>
      <c r="D461" s="5"/>
      <c r="E461" s="5"/>
      <c r="F461" s="5"/>
      <c r="G461" s="35">
        <f>SUM(G462,G466)</f>
        <v>1421711</v>
      </c>
      <c r="H461" s="63" t="s">
        <v>326</v>
      </c>
      <c r="I461" s="35">
        <f>SUM(I462,I466)</f>
        <v>3071711</v>
      </c>
    </row>
    <row r="462" spans="1:9" ht="45">
      <c r="A462" s="29" t="s">
        <v>268</v>
      </c>
      <c r="B462" s="12">
        <v>992</v>
      </c>
      <c r="C462" s="12">
        <v>14</v>
      </c>
      <c r="D462" s="13">
        <v>1</v>
      </c>
      <c r="E462" s="5"/>
      <c r="F462" s="5"/>
      <c r="G462" s="35">
        <f t="shared" ref="G462:I464" si="32">SUM(G463)</f>
        <v>609111</v>
      </c>
      <c r="H462" s="35" t="s">
        <v>298</v>
      </c>
      <c r="I462" s="35">
        <f t="shared" si="32"/>
        <v>609111</v>
      </c>
    </row>
    <row r="463" spans="1:9" ht="30">
      <c r="A463" s="29" t="s">
        <v>269</v>
      </c>
      <c r="B463" s="7">
        <v>992</v>
      </c>
      <c r="C463" s="7">
        <v>14</v>
      </c>
      <c r="D463" s="8">
        <v>1</v>
      </c>
      <c r="E463" s="15" t="s">
        <v>133</v>
      </c>
      <c r="F463" s="5"/>
      <c r="G463" s="34">
        <f t="shared" si="32"/>
        <v>609111</v>
      </c>
      <c r="H463" s="34" t="s">
        <v>298</v>
      </c>
      <c r="I463" s="34">
        <f t="shared" si="32"/>
        <v>609111</v>
      </c>
    </row>
    <row r="464" spans="1:9" ht="30">
      <c r="A464" s="29" t="s">
        <v>270</v>
      </c>
      <c r="B464" s="7">
        <v>992</v>
      </c>
      <c r="C464" s="7">
        <v>14</v>
      </c>
      <c r="D464" s="8">
        <v>1</v>
      </c>
      <c r="E464" s="18" t="s">
        <v>133</v>
      </c>
      <c r="F464" s="7">
        <v>500</v>
      </c>
      <c r="G464" s="34">
        <f t="shared" si="32"/>
        <v>609111</v>
      </c>
      <c r="H464" s="34" t="s">
        <v>298</v>
      </c>
      <c r="I464" s="34">
        <f t="shared" si="32"/>
        <v>609111</v>
      </c>
    </row>
    <row r="465" spans="1:9" ht="30">
      <c r="A465" s="29" t="s">
        <v>271</v>
      </c>
      <c r="B465" s="7">
        <v>992</v>
      </c>
      <c r="C465" s="7">
        <v>14</v>
      </c>
      <c r="D465" s="8">
        <v>1</v>
      </c>
      <c r="E465" s="18" t="s">
        <v>133</v>
      </c>
      <c r="F465" s="7">
        <v>510</v>
      </c>
      <c r="G465" s="34">
        <v>609111</v>
      </c>
      <c r="H465" s="34" t="s">
        <v>298</v>
      </c>
      <c r="I465" s="34">
        <v>609111</v>
      </c>
    </row>
    <row r="466" spans="1:9" ht="30">
      <c r="A466" s="58" t="s">
        <v>289</v>
      </c>
      <c r="B466" s="7">
        <v>992</v>
      </c>
      <c r="C466" s="7">
        <v>14</v>
      </c>
      <c r="D466" s="8">
        <v>3</v>
      </c>
      <c r="E466" s="18"/>
      <c r="F466" s="7"/>
      <c r="G466" s="34">
        <f t="shared" ref="G466:I468" si="33">SUM(G467)</f>
        <v>812600</v>
      </c>
      <c r="H466" s="63" t="s">
        <v>326</v>
      </c>
      <c r="I466" s="34">
        <f t="shared" si="33"/>
        <v>2462600</v>
      </c>
    </row>
    <row r="467" spans="1:9" ht="30">
      <c r="A467" s="55" t="s">
        <v>287</v>
      </c>
      <c r="B467" s="7">
        <v>992</v>
      </c>
      <c r="C467" s="7">
        <v>14</v>
      </c>
      <c r="D467" s="8">
        <v>3</v>
      </c>
      <c r="E467" s="42" t="s">
        <v>290</v>
      </c>
      <c r="F467" s="5"/>
      <c r="G467" s="34">
        <f t="shared" si="33"/>
        <v>812600</v>
      </c>
      <c r="H467" s="63" t="s">
        <v>326</v>
      </c>
      <c r="I467" s="34">
        <f t="shared" si="33"/>
        <v>2462600</v>
      </c>
    </row>
    <row r="468" spans="1:9" ht="30.75" thickBot="1">
      <c r="A468" s="56" t="s">
        <v>270</v>
      </c>
      <c r="B468" s="7">
        <v>992</v>
      </c>
      <c r="C468" s="7">
        <v>14</v>
      </c>
      <c r="D468" s="8">
        <v>3</v>
      </c>
      <c r="E468" s="42" t="s">
        <v>290</v>
      </c>
      <c r="F468" s="7">
        <v>500</v>
      </c>
      <c r="G468" s="34">
        <f t="shared" si="33"/>
        <v>812600</v>
      </c>
      <c r="H468" s="63" t="s">
        <v>326</v>
      </c>
      <c r="I468" s="34">
        <f t="shared" si="33"/>
        <v>2462600</v>
      </c>
    </row>
    <row r="469" spans="1:9" ht="30.75" thickBot="1">
      <c r="A469" s="57" t="s">
        <v>288</v>
      </c>
      <c r="B469" s="7">
        <v>992</v>
      </c>
      <c r="C469" s="7">
        <v>14</v>
      </c>
      <c r="D469" s="8">
        <v>3</v>
      </c>
      <c r="E469" s="42" t="s">
        <v>290</v>
      </c>
      <c r="F469" s="7">
        <v>510</v>
      </c>
      <c r="G469" s="34">
        <v>812600</v>
      </c>
      <c r="H469" s="63" t="s">
        <v>326</v>
      </c>
      <c r="I469" s="34">
        <v>2462600</v>
      </c>
    </row>
    <row r="470" spans="1:9" ht="15.75">
      <c r="A470" s="28" t="s">
        <v>134</v>
      </c>
      <c r="B470" s="9"/>
      <c r="C470" s="9"/>
      <c r="D470" s="9"/>
      <c r="E470" s="9"/>
      <c r="F470" s="9"/>
      <c r="G470" s="39">
        <f>SUM(G3,G171,G181,G201,G212,G313,G440)</f>
        <v>309513269</v>
      </c>
      <c r="H470" s="74" t="s">
        <v>327</v>
      </c>
      <c r="I470" s="39">
        <f>SUM(I3,I171,I181,I201,I212,I313,I440)</f>
        <v>314952468</v>
      </c>
    </row>
  </sheetData>
  <customSheetViews>
    <customSheetView guid="{E6554A39-CA8C-47E9-B8EA-761D5A30E0DF}" showPageBreaks="1">
      <selection sqref="A1:J1"/>
      <pageMargins left="0.7" right="0.7" top="0.75" bottom="0.75" header="0.3" footer="0.3"/>
      <pageSetup paperSize="9" scale="61" orientation="portrait" verticalDpi="0" r:id="rId1"/>
    </customSheetView>
  </customSheetViews>
  <mergeCells count="1">
    <mergeCell ref="A1:J1"/>
  </mergeCells>
  <pageMargins left="0.7" right="0.7" top="0.75" bottom="0.75" header="0.3" footer="0.3"/>
  <pageSetup paperSize="9" scale="61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2022-05-20T10:16:55Z</cp:lastPrinted>
  <dcterms:created xsi:type="dcterms:W3CDTF">2022-02-09T23:13:05Z</dcterms:created>
  <dcterms:modified xsi:type="dcterms:W3CDTF">2022-06-30T05:18:25Z</dcterms:modified>
</cp:coreProperties>
</file>